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Qanaqer-Zeytu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6" i="7" l="1"/>
  <c r="D26" i="7"/>
  <c r="C26" i="7"/>
  <c r="E29" i="7"/>
  <c r="D29" i="7"/>
  <c r="C29" i="7"/>
  <c r="D15" i="19"/>
  <c r="H11" i="7" l="1"/>
  <c r="B10" i="11" l="1"/>
  <c r="C10" i="11"/>
  <c r="D29" i="19" l="1"/>
  <c r="L30" i="19"/>
  <c r="G29" i="19"/>
  <c r="D56" i="19"/>
  <c r="L18" i="12" l="1"/>
  <c r="L17" i="12"/>
  <c r="L16" i="12"/>
  <c r="L15" i="12"/>
  <c r="L14" i="12"/>
  <c r="L13" i="12"/>
  <c r="L12" i="12"/>
  <c r="L11" i="12"/>
  <c r="L10" i="12"/>
  <c r="L9" i="12"/>
  <c r="L8" i="12"/>
  <c r="L7" i="12"/>
  <c r="D18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3" i="9" l="1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<sst xmlns="http://schemas.openxmlformats.org/spreadsheetml/2006/main" count="437" uniqueCount="269">
  <si>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</si>
  <si>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</si>
  <si>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</si>
  <si>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</si>
  <si>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</si>
  <si>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</si>
  <si>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</si>
  <si>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</si>
  <si>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</si>
  <si>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</si>
  <si>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</si>
  <si>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</si>
  <si>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</si>
  <si>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</si>
  <si>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</si>
  <si>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</si>
  <si>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</si>
  <si>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</si>
  <si>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</si>
  <si>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</si>
  <si>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</si>
  <si>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</si>
  <si>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</si>
  <si>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</si>
  <si>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</si>
  <si>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</si>
  <si>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</si>
  <si>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</si>
  <si>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</si>
  <si>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</si>
  <si>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</si>
  <si>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</si>
  <si>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</si>
  <si>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</si>
  <si>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</si>
  <si>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</si>
  <si>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</si>
  <si>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</si>
  <si>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</si>
  <si>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</si>
  <si>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</si>
  <si>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</si>
  <si>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</si>
  <si>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</si>
  <si>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</si>
  <si>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</si>
  <si>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</si>
  <si>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</si>
  <si>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</si>
  <si>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</si>
  <si>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</si>
  <si>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</si>
  <si>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</si>
  <si>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</si>
  <si>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</si>
  <si>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</si>
  <si>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</si>
  <si>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</si>
  <si>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</si>
  <si>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</si>
  <si>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</si>
  <si>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</si>
  <si>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</si>
  <si>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</si>
  <si>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</si>
  <si>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</si>
  <si>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</si>
  <si>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</si>
  <si>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</si>
  <si>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</si>
  <si>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</si>
  <si>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</si>
  <si>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</si>
  <si>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</si>
  <si>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</si>
  <si>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</si>
  <si>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</si>
  <si>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</si>
  <si>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</si>
  <si>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</si>
  <si>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</si>
  <si>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</si>
  <si>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</si>
  <si>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</si>
  <si>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</si>
  <si>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</si>
  <si>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</si>
  <si>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</si>
  <si>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</si>
  <si>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</si>
  <si>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</si>
  <si>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</si>
  <si>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</si>
  <si>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</si>
  <si>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</si>
  <si>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</si>
  <si>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</si>
  <si>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</si>
  <si>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</si>
  <si>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</si>
  <si>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</si>
  <si>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</si>
  <si>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</si>
  <si>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</si>
  <si>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</si>
  <si>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</si>
  <si>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</si>
  <si>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</si>
  <si>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</si>
  <si>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</si>
  <si>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</si>
  <si>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</si>
  <si>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</si>
  <si>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</si>
  <si>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</si>
  <si>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</si>
  <si>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</si>
  <si>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</si>
  <si>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</si>
  <si>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</si>
  <si>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</si>
  <si>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</si>
  <si>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</si>
  <si>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</si>
  <si>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</si>
  <si>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</si>
  <si>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</si>
  <si>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</si>
  <si>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</si>
  <si>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</si>
  <si>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</si>
  <si>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</si>
  <si>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</si>
  <si>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</si>
  <si>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</si>
  <si>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</si>
  <si>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</si>
  <si>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</si>
  <si>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</si>
  <si>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</si>
  <si>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</si>
  <si>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</si>
  <si>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</si>
  <si>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</si>
  <si>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</si>
  <si>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</si>
  <si>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</si>
  <si>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</si>
  <si>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</si>
  <si>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</si>
  <si>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</si>
  <si>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</si>
  <si>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</si>
  <si>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</si>
  <si>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</si>
  <si>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</si>
  <si>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</si>
  <si>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</si>
  <si>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</si>
  <si>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</si>
  <si>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</si>
  <si>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</si>
  <si>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</si>
  <si>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</si>
  <si>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</si>
  <si>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</si>
  <si>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</si>
  <si>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</si>
  <si>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</si>
  <si>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</si>
  <si>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</si>
  <si>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</si>
  <si>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</si>
  <si>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</si>
  <si>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</si>
  <si>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</si>
  <si>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</si>
  <si>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</si>
  <si>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</si>
  <si>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</si>
  <si>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</si>
  <si>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</si>
  <si>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</si>
  <si>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</si>
  <si>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</si>
  <si>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</si>
  <si>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</si>
  <si>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</si>
  <si>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</si>
  <si>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</si>
  <si>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</si>
  <si>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</si>
  <si>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</si>
  <si>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</si>
  <si>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</si>
  <si>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</si>
  <si>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</si>
  <si>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</si>
  <si>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</si>
  <si>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</si>
  <si>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</si>
  <si>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</si>
  <si>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</si>
  <si>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</si>
  <si>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</si>
  <si>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</si>
  <si>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</si>
  <si>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</si>
  <si>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</si>
  <si>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</si>
  <si>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</si>
  <si>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</si>
  <si>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</si>
  <si>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</si>
  <si>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</si>
  <si>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</si>
  <si>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</si>
  <si>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</si>
  <si>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</si>
  <si>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</si>
  <si>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</si>
  <si>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</si>
  <si>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</si>
  <si>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</si>
  <si>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</si>
  <si>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</si>
  <si>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</si>
  <si>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</si>
  <si>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</si>
  <si>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</si>
  <si>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</si>
  <si>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</si>
  <si>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</si>
  <si>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</si>
  <si>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</si>
  <si>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</si>
  <si>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</si>
  <si>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</si>
  <si>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</si>
  <si>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</si>
  <si>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</si>
  <si>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</si>
  <si>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</si>
  <si>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</si>
  <si>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</si>
  <si>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</si>
  <si>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</si>
  <si>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</si>
  <si>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</si>
  <si>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</si>
  <si>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</si>
  <si>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</si>
  <si>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</si>
  <si>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</si>
  <si>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</si>
  <si>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</si>
  <si>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</si>
  <si>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հ․160 մսուր-մանկապարտեզ» ՀՈԱԿ-ի </t>
  </si>
  <si>
    <t>Ս.Շամախյան</t>
  </si>
  <si>
    <t>Ա.Ներսիսյան</t>
  </si>
  <si>
    <t xml:space="preserve">կրտսեր երկրորդԱ  </t>
  </si>
  <si>
    <t>31,12,2022թ</t>
  </si>
  <si>
    <t>31,12,2022</t>
  </si>
  <si>
    <t>Գումարի փոխհատուցման գծով, այդ թվում՝</t>
  </si>
  <si>
    <t>վերապատրաստման գծով</t>
  </si>
  <si>
    <t>Դուրս գրվող գույքի գնահատման 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</si>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</sst>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3" fontId="45" fillId="25" borderId="10" xfId="61" applyNumberFormat="1" applyFont="1" applyFill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166" fontId="45" fillId="0" borderId="18" xfId="61" applyNumberFormat="1" applyFont="1" applyBorder="1" applyAlignment="1">
      <alignment horizontal="center" vertical="center" wrapText="1"/>
    </xf>
    <xf numFmtId="166" fontId="41" fillId="0" borderId="17" xfId="61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vertical="center"/>
      <protection locked="0"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center" vertical="center"/>
      <protection locked="0"/>
    </xf>
    <xf numFmtId="0" fontId="58" fillId="0" borderId="10" xfId="20" applyFont="1" applyBorder="1" applyAlignment="1" applyProtection="1">
      <alignment horizontal="right" vertical="center"/>
      <protection locked="0"/>
    </xf>
    <xf numFmtId="0" fontId="35" fillId="0" borderId="0" xfId="20" applyFont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166" fontId="31" fillId="26" borderId="10" xfId="46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5.5703125" style="7" customWidth="1"/>
    <col min="3" max="3" width="21.85546875" style="7" customWidth="1"/>
    <col min="4" max="4" width="20.7109375" style="33" customWidth="1"/>
    <col min="5" max="5" width="5.28515625" style="33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2" s="6" customFormat="1">
      <c r="C1" s="423"/>
      <c r="D1" s="423" t="s">
        <v>198</v>
      </c>
      <c r="E1" s="34">
        <v>307</v>
      </c>
      <c r="F1" s="423"/>
    </row>
    <row r="2" spans="1:12" s="6" customFormat="1">
      <c r="C2" s="423"/>
      <c r="D2" s="495" t="s">
        <v>40</v>
      </c>
      <c r="E2" s="495"/>
      <c r="F2" s="423"/>
    </row>
    <row r="3" spans="1:12" s="6" customFormat="1">
      <c r="C3" s="423"/>
      <c r="D3" s="496" t="s">
        <v>251</v>
      </c>
      <c r="E3" s="496"/>
      <c r="F3" s="423"/>
    </row>
    <row r="4" spans="1:12" s="34" customFormat="1" ht="24.75" customHeight="1">
      <c r="B4" s="460"/>
      <c r="C4" s="460"/>
      <c r="D4" s="495" t="s">
        <v>252</v>
      </c>
      <c r="E4" s="495"/>
    </row>
    <row r="5" spans="1:12" s="34" customFormat="1" ht="20.25" customHeight="1">
      <c r="B5" s="460"/>
      <c r="C5" s="495" t="s">
        <v>253</v>
      </c>
      <c r="D5" s="495"/>
      <c r="E5" s="495"/>
    </row>
    <row r="6" spans="1:12" ht="20.25">
      <c r="A6" s="499" t="s">
        <v>41</v>
      </c>
      <c r="B6" s="499"/>
      <c r="C6" s="499"/>
      <c r="D6" s="499"/>
      <c r="E6" s="499"/>
      <c r="F6" s="35"/>
    </row>
    <row r="7" spans="1:12" ht="20.45" customHeight="1">
      <c r="A7" s="500" t="s">
        <v>257</v>
      </c>
      <c r="B7" s="500"/>
      <c r="C7" s="500"/>
      <c r="D7" s="500"/>
      <c r="E7" s="500"/>
      <c r="F7" s="58" t="s">
        <v>217</v>
      </c>
    </row>
    <row r="8" spans="1:12" ht="18.75" customHeight="1">
      <c r="A8" s="501" t="s">
        <v>230</v>
      </c>
      <c r="B8" s="501"/>
      <c r="C8" s="501"/>
      <c r="D8" s="501"/>
      <c r="E8" s="501"/>
      <c r="F8" s="36"/>
      <c r="G8" s="37"/>
      <c r="H8" s="37"/>
      <c r="I8" s="37"/>
      <c r="J8" s="37"/>
    </row>
    <row r="9" spans="1:12" ht="21.6" customHeight="1">
      <c r="A9" s="38"/>
      <c r="B9" s="39"/>
      <c r="C9" s="38"/>
      <c r="D9" s="418" t="s">
        <v>51</v>
      </c>
      <c r="E9" s="430"/>
    </row>
    <row r="10" spans="1:12" ht="20.25">
      <c r="A10" s="39" t="s">
        <v>7</v>
      </c>
      <c r="B10" s="40" t="s">
        <v>144</v>
      </c>
      <c r="C10" s="41"/>
      <c r="D10" s="42"/>
      <c r="E10" s="42"/>
    </row>
    <row r="11" spans="1:12">
      <c r="A11" s="100">
        <v>1</v>
      </c>
      <c r="B11" s="18" t="s">
        <v>115</v>
      </c>
      <c r="C11" s="43"/>
      <c r="D11" s="417">
        <v>70622.399999999994</v>
      </c>
      <c r="E11" s="431"/>
    </row>
    <row r="12" spans="1:12">
      <c r="A12" s="100">
        <f>+A11+1</f>
        <v>2</v>
      </c>
      <c r="B12" s="18" t="s">
        <v>8</v>
      </c>
      <c r="C12" s="43"/>
      <c r="D12" s="417">
        <v>2100</v>
      </c>
      <c r="E12" s="431"/>
      <c r="F12" s="6" t="s">
        <v>204</v>
      </c>
    </row>
    <row r="13" spans="1:12" hidden="1">
      <c r="A13" s="100">
        <f>+A12+1</f>
        <v>3</v>
      </c>
      <c r="B13" s="18" t="s">
        <v>61</v>
      </c>
      <c r="C13" s="43"/>
      <c r="D13" s="417">
        <f>+Komunal!N30</f>
        <v>0</v>
      </c>
      <c r="E13" s="431"/>
    </row>
    <row r="14" spans="1:12" hidden="1">
      <c r="A14" s="100">
        <f t="shared" ref="A14:A16" si="0">+A13+1</f>
        <v>4</v>
      </c>
      <c r="B14" s="18" t="s">
        <v>116</v>
      </c>
      <c r="C14" s="43"/>
      <c r="D14" s="417"/>
      <c r="E14" s="431"/>
    </row>
    <row r="15" spans="1:12" s="494" customFormat="1">
      <c r="A15" s="488">
        <v>3</v>
      </c>
      <c r="B15" s="489" t="s">
        <v>9</v>
      </c>
      <c r="C15" s="490"/>
      <c r="D15" s="491">
        <f>45+1437.7</f>
        <v>1482.7</v>
      </c>
      <c r="E15" s="492"/>
      <c r="F15" s="493">
        <v>5481.6</v>
      </c>
      <c r="G15" s="493"/>
      <c r="H15" s="493"/>
      <c r="I15" s="493"/>
      <c r="J15" s="493"/>
      <c r="K15" s="493"/>
      <c r="L15" s="493"/>
    </row>
    <row r="16" spans="1:12" hidden="1">
      <c r="A16" s="100">
        <f t="shared" si="0"/>
        <v>4</v>
      </c>
      <c r="B16" s="18" t="s">
        <v>70</v>
      </c>
      <c r="C16" s="43"/>
      <c r="D16" s="417"/>
      <c r="E16" s="431"/>
    </row>
    <row r="17" spans="1:19">
      <c r="A17" s="100">
        <v>4</v>
      </c>
      <c r="B17" s="18" t="s">
        <v>123</v>
      </c>
      <c r="C17" s="43"/>
      <c r="D17" s="415">
        <f>SUM(D18:D19)</f>
        <v>2659.8</v>
      </c>
      <c r="E17" s="432"/>
    </row>
    <row r="18" spans="1:19" s="3" customFormat="1" ht="16.5">
      <c r="A18" s="99">
        <v>4.0999999999999996</v>
      </c>
      <c r="B18" s="16" t="s">
        <v>71</v>
      </c>
      <c r="C18" s="44"/>
      <c r="D18" s="416">
        <f>+D62</f>
        <v>2659.8</v>
      </c>
      <c r="E18" s="433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9">
        <v>7.2</v>
      </c>
      <c r="B19" s="16" t="s">
        <v>72</v>
      </c>
      <c r="C19" s="44"/>
      <c r="D19" s="414"/>
      <c r="E19" s="434"/>
      <c r="F19" s="50" t="s">
        <v>206</v>
      </c>
      <c r="G19" s="2"/>
      <c r="H19" s="2"/>
      <c r="K19" s="2"/>
      <c r="L19" s="260"/>
    </row>
    <row r="20" spans="1:19">
      <c r="A20" s="100">
        <v>5</v>
      </c>
      <c r="B20" s="18" t="s">
        <v>10</v>
      </c>
      <c r="C20" s="43"/>
      <c r="D20" s="417">
        <v>5</v>
      </c>
      <c r="E20" s="431"/>
    </row>
    <row r="21" spans="1:19" s="6" customFormat="1" hidden="1">
      <c r="A21" s="100">
        <f>+A20+1</f>
        <v>6</v>
      </c>
      <c r="B21" s="17"/>
      <c r="C21" s="442"/>
      <c r="D21" s="417"/>
      <c r="E21" s="431"/>
    </row>
    <row r="22" spans="1:19" s="6" customFormat="1" hidden="1">
      <c r="A22" s="100">
        <f>+A21+1</f>
        <v>7</v>
      </c>
      <c r="B22" s="17"/>
      <c r="C22" s="442"/>
      <c r="D22" s="417"/>
      <c r="E22" s="431"/>
      <c r="F22" s="58" t="s">
        <v>228</v>
      </c>
    </row>
    <row r="23" spans="1:19">
      <c r="A23" s="39"/>
      <c r="B23" s="45" t="s">
        <v>28</v>
      </c>
      <c r="C23" s="41"/>
      <c r="D23" s="412">
        <f>SUM(D11:D17,D20:D22)</f>
        <v>76869.899999999994</v>
      </c>
      <c r="E23" s="435"/>
    </row>
    <row r="24" spans="1:19" ht="23.25" customHeight="1">
      <c r="A24" s="33"/>
      <c r="B24" s="39"/>
      <c r="C24" s="43"/>
      <c r="D24" s="415"/>
      <c r="E24" s="415"/>
    </row>
    <row r="25" spans="1:19" ht="20.25">
      <c r="A25" s="39" t="s">
        <v>11</v>
      </c>
      <c r="B25" s="46" t="s">
        <v>145</v>
      </c>
      <c r="C25" s="42"/>
      <c r="D25" s="248"/>
      <c r="E25" s="248"/>
      <c r="M25" s="6"/>
      <c r="N25" s="6"/>
      <c r="O25" s="6"/>
      <c r="P25" s="6"/>
      <c r="Q25" s="6"/>
      <c r="R25" s="6"/>
      <c r="S25" s="6"/>
    </row>
    <row r="26" spans="1:19">
      <c r="A26" s="100">
        <v>1</v>
      </c>
      <c r="B26" s="18" t="s">
        <v>12</v>
      </c>
      <c r="C26" s="43"/>
      <c r="D26" s="417">
        <f>+Ashkhatavardz!L9</f>
        <v>48336.5</v>
      </c>
      <c r="E26" s="431"/>
    </row>
    <row r="27" spans="1:19" s="3" customFormat="1" ht="13.5">
      <c r="A27" s="134">
        <v>1.1000000000000001</v>
      </c>
      <c r="B27" s="132" t="s">
        <v>117</v>
      </c>
      <c r="C27" s="44"/>
      <c r="D27" s="416">
        <f>+Ashkhatavardz!I7</f>
        <v>1260</v>
      </c>
      <c r="E27" s="433"/>
      <c r="F27" s="242"/>
      <c r="G27" s="2"/>
      <c r="H27" s="2"/>
      <c r="I27" s="2"/>
      <c r="J27" s="74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4">
        <v>1.2</v>
      </c>
      <c r="B28" s="131"/>
      <c r="C28" s="44"/>
      <c r="D28" s="414"/>
      <c r="E28" s="43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0">
        <f>+A26+1</f>
        <v>2</v>
      </c>
      <c r="B29" s="18" t="s">
        <v>15</v>
      </c>
      <c r="C29" s="43"/>
      <c r="D29" s="417">
        <f>+L29-L30-'Dramakan hosqer'!F80</f>
        <v>18055.68</v>
      </c>
      <c r="E29" s="431"/>
      <c r="G29" s="444">
        <f>+(D11-12000)/12/30</f>
        <v>162.84</v>
      </c>
      <c r="H29" s="444" t="s">
        <v>195</v>
      </c>
      <c r="I29" s="444">
        <v>550</v>
      </c>
      <c r="J29" s="444">
        <v>252</v>
      </c>
      <c r="K29" s="444" t="s">
        <v>196</v>
      </c>
      <c r="L29" s="444">
        <f>+ROUND(G29*I29*J29/1000,1)</f>
        <v>22569.599999999999</v>
      </c>
      <c r="M29" s="39"/>
      <c r="N29" s="7" t="s">
        <v>256</v>
      </c>
    </row>
    <row r="30" spans="1:19">
      <c r="A30" s="100">
        <f>+A29+1</f>
        <v>3</v>
      </c>
      <c r="B30" s="18" t="s">
        <v>14</v>
      </c>
      <c r="C30" s="43"/>
      <c r="D30" s="417">
        <f>+Komunal!F28</f>
        <v>1763.1</v>
      </c>
      <c r="E30" s="431"/>
      <c r="F30" s="6">
        <f>+D30-Komunal!F20</f>
        <v>1763.1</v>
      </c>
      <c r="L30" s="6">
        <f>+L29*0.2</f>
        <v>4513.92</v>
      </c>
    </row>
    <row r="31" spans="1:19">
      <c r="A31" s="100">
        <f t="shared" ref="A31:A35" si="1">+A30+1</f>
        <v>4</v>
      </c>
      <c r="B31" s="18" t="s">
        <v>13</v>
      </c>
      <c r="C31" s="43"/>
      <c r="D31" s="417">
        <f>+Komunal!J28</f>
        <v>2276.8000000000002</v>
      </c>
      <c r="E31" s="431"/>
      <c r="F31" s="6">
        <f>+D31-Komunal!J20</f>
        <v>2276.8000000000002</v>
      </c>
    </row>
    <row r="32" spans="1:19">
      <c r="A32" s="100">
        <f t="shared" si="1"/>
        <v>5</v>
      </c>
      <c r="B32" s="18" t="s">
        <v>16</v>
      </c>
      <c r="C32" s="43"/>
      <c r="D32" s="417">
        <f>+Komunal!N28</f>
        <v>370.9</v>
      </c>
      <c r="E32" s="431"/>
      <c r="F32" s="6">
        <f>+D32-Komunal!N20</f>
        <v>370.9</v>
      </c>
    </row>
    <row r="33" spans="1:14">
      <c r="A33" s="100">
        <f t="shared" si="1"/>
        <v>6</v>
      </c>
      <c r="B33" s="18" t="s">
        <v>17</v>
      </c>
      <c r="C33" s="43"/>
      <c r="D33" s="417">
        <v>52</v>
      </c>
      <c r="E33" s="431"/>
    </row>
    <row r="34" spans="1:14">
      <c r="A34" s="100">
        <f t="shared" si="1"/>
        <v>7</v>
      </c>
      <c r="B34" s="18" t="s">
        <v>18</v>
      </c>
      <c r="C34" s="43"/>
      <c r="D34" s="417">
        <v>24</v>
      </c>
      <c r="E34" s="431"/>
    </row>
    <row r="35" spans="1:14">
      <c r="A35" s="100">
        <f t="shared" si="1"/>
        <v>8</v>
      </c>
      <c r="B35" s="18" t="s">
        <v>19</v>
      </c>
      <c r="C35" s="43"/>
      <c r="D35" s="417">
        <f>SUM(D36:D38)</f>
        <v>189.6</v>
      </c>
      <c r="E35" s="431"/>
    </row>
    <row r="36" spans="1:14" s="3" customFormat="1" ht="13.5">
      <c r="A36" s="99">
        <v>8.1</v>
      </c>
      <c r="B36" s="16" t="s">
        <v>20</v>
      </c>
      <c r="C36" s="44"/>
      <c r="D36" s="414">
        <v>57.6</v>
      </c>
      <c r="E36" s="434"/>
      <c r="F36" s="2"/>
      <c r="G36" s="2"/>
      <c r="H36" s="2"/>
      <c r="I36" s="2"/>
      <c r="J36" s="2"/>
      <c r="K36" s="2"/>
      <c r="L36" s="2"/>
    </row>
    <row r="37" spans="1:14" s="3" customFormat="1" ht="13.5">
      <c r="A37" s="99">
        <v>8.1999999999999993</v>
      </c>
      <c r="B37" s="16" t="s">
        <v>21</v>
      </c>
      <c r="C37" s="44"/>
      <c r="D37" s="414">
        <v>12</v>
      </c>
      <c r="E37" s="434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99">
        <v>8.3000000000000007</v>
      </c>
      <c r="B38" s="16" t="s">
        <v>22</v>
      </c>
      <c r="C38" s="44"/>
      <c r="D38" s="414">
        <v>120</v>
      </c>
      <c r="E38" s="434"/>
      <c r="F38" s="2"/>
      <c r="G38" s="2"/>
      <c r="H38" s="2"/>
      <c r="J38" s="498" t="s">
        <v>197</v>
      </c>
      <c r="K38" s="498"/>
      <c r="L38" s="2"/>
    </row>
    <row r="39" spans="1:14" ht="17.45" hidden="1" customHeight="1" thickBot="1">
      <c r="A39" s="100">
        <f>+A35+1</f>
        <v>9</v>
      </c>
      <c r="B39" s="18" t="s">
        <v>23</v>
      </c>
      <c r="C39" s="43"/>
      <c r="D39" s="417"/>
      <c r="E39" s="431"/>
      <c r="I39" s="445"/>
      <c r="J39" s="498"/>
      <c r="K39" s="498"/>
    </row>
    <row r="40" spans="1:14" ht="18" thickBot="1">
      <c r="A40" s="100">
        <v>9</v>
      </c>
      <c r="B40" s="18" t="s">
        <v>29</v>
      </c>
      <c r="C40" s="43"/>
      <c r="D40" s="417">
        <f>N40</f>
        <v>882</v>
      </c>
      <c r="E40" s="431"/>
      <c r="F40" s="6" t="s">
        <v>255</v>
      </c>
      <c r="J40" s="453">
        <v>6</v>
      </c>
      <c r="K40" s="451" t="s">
        <v>195</v>
      </c>
      <c r="L40" s="447">
        <v>147</v>
      </c>
      <c r="M40" s="454" t="s">
        <v>196</v>
      </c>
      <c r="N40" s="457">
        <f>+J40*L40</f>
        <v>882</v>
      </c>
    </row>
    <row r="41" spans="1:14">
      <c r="A41" s="100">
        <f t="shared" ref="A41:A59" si="2">+A40+1</f>
        <v>10</v>
      </c>
      <c r="B41" s="18" t="s">
        <v>24</v>
      </c>
      <c r="C41" s="43"/>
      <c r="D41" s="417">
        <v>50</v>
      </c>
      <c r="E41" s="431"/>
      <c r="J41" s="452">
        <f>+J40</f>
        <v>6</v>
      </c>
      <c r="K41" s="443" t="s">
        <v>195</v>
      </c>
      <c r="L41" s="443">
        <v>28</v>
      </c>
      <c r="M41" s="455" t="s">
        <v>196</v>
      </c>
      <c r="N41" s="458">
        <f>+J41*L41</f>
        <v>168</v>
      </c>
    </row>
    <row r="42" spans="1:14">
      <c r="A42" s="100">
        <f t="shared" si="2"/>
        <v>11</v>
      </c>
      <c r="B42" s="18" t="s">
        <v>73</v>
      </c>
      <c r="C42" s="43"/>
      <c r="D42" s="417">
        <v>50</v>
      </c>
      <c r="E42" s="431"/>
      <c r="J42" s="448">
        <f>+J40</f>
        <v>6</v>
      </c>
      <c r="K42" s="443" t="s">
        <v>195</v>
      </c>
      <c r="L42" s="443">
        <v>28</v>
      </c>
      <c r="M42" s="455" t="s">
        <v>196</v>
      </c>
      <c r="N42" s="458">
        <f>+J42*L42</f>
        <v>168</v>
      </c>
    </row>
    <row r="43" spans="1:14">
      <c r="A43" s="100">
        <f t="shared" si="2"/>
        <v>12</v>
      </c>
      <c r="B43" s="18" t="s">
        <v>47</v>
      </c>
      <c r="C43" s="43"/>
      <c r="D43" s="417">
        <v>50</v>
      </c>
      <c r="E43" s="431"/>
      <c r="J43" s="448">
        <f>+J40</f>
        <v>6</v>
      </c>
      <c r="K43" s="443" t="s">
        <v>195</v>
      </c>
      <c r="L43" s="443">
        <v>72.5</v>
      </c>
      <c r="M43" s="455" t="s">
        <v>196</v>
      </c>
      <c r="N43" s="458">
        <f>+J43*L43</f>
        <v>435</v>
      </c>
    </row>
    <row r="44" spans="1:14" ht="18" thickBot="1">
      <c r="A44" s="100">
        <f t="shared" si="2"/>
        <v>13</v>
      </c>
      <c r="B44" s="18" t="s">
        <v>118</v>
      </c>
      <c r="C44" s="43"/>
      <c r="D44" s="417">
        <v>15</v>
      </c>
      <c r="E44" s="431"/>
      <c r="J44" s="449">
        <f>+J40</f>
        <v>6</v>
      </c>
      <c r="K44" s="450" t="s">
        <v>195</v>
      </c>
      <c r="L44" s="450">
        <v>38.700000000000003</v>
      </c>
      <c r="M44" s="456" t="s">
        <v>196</v>
      </c>
      <c r="N44" s="459">
        <f>+J44*L44</f>
        <v>232.20000000000002</v>
      </c>
    </row>
    <row r="45" spans="1:14">
      <c r="A45" s="100">
        <f t="shared" si="2"/>
        <v>14</v>
      </c>
      <c r="B45" s="18" t="s">
        <v>119</v>
      </c>
      <c r="C45" s="43"/>
      <c r="D45" s="417">
        <v>88</v>
      </c>
      <c r="E45" s="431"/>
    </row>
    <row r="46" spans="1:14" hidden="1">
      <c r="A46" s="100">
        <f t="shared" si="2"/>
        <v>15</v>
      </c>
      <c r="B46" s="18" t="s">
        <v>25</v>
      </c>
      <c r="C46" s="43"/>
      <c r="D46" s="417"/>
      <c r="E46" s="431"/>
    </row>
    <row r="47" spans="1:14" hidden="1">
      <c r="A47" s="100">
        <f t="shared" si="2"/>
        <v>16</v>
      </c>
      <c r="B47" s="18" t="s">
        <v>26</v>
      </c>
      <c r="C47" s="43"/>
      <c r="D47" s="417"/>
      <c r="E47" s="431"/>
    </row>
    <row r="48" spans="1:14">
      <c r="A48" s="100">
        <v>15</v>
      </c>
      <c r="B48" s="18" t="s">
        <v>65</v>
      </c>
      <c r="C48" s="43"/>
      <c r="D48" s="417">
        <v>274</v>
      </c>
      <c r="E48" s="431"/>
    </row>
    <row r="49" spans="1:12" hidden="1">
      <c r="A49" s="100">
        <f t="shared" si="2"/>
        <v>16</v>
      </c>
      <c r="B49" s="18" t="s">
        <v>52</v>
      </c>
      <c r="C49" s="43"/>
      <c r="D49" s="417">
        <f>+D13</f>
        <v>0</v>
      </c>
      <c r="E49" s="431"/>
    </row>
    <row r="50" spans="1:12">
      <c r="A50" s="100">
        <v>16</v>
      </c>
      <c r="B50" s="18" t="s">
        <v>44</v>
      </c>
      <c r="C50" s="43"/>
      <c r="D50" s="417">
        <v>105</v>
      </c>
      <c r="E50" s="431"/>
    </row>
    <row r="51" spans="1:12">
      <c r="A51" s="100">
        <f t="shared" si="2"/>
        <v>17</v>
      </c>
      <c r="B51" s="18" t="s">
        <v>74</v>
      </c>
      <c r="C51" s="43"/>
      <c r="D51" s="417">
        <v>15</v>
      </c>
      <c r="E51" s="431"/>
    </row>
    <row r="52" spans="1:12">
      <c r="A52" s="100">
        <f t="shared" si="2"/>
        <v>18</v>
      </c>
      <c r="B52" s="18" t="s">
        <v>75</v>
      </c>
      <c r="C52" s="43"/>
      <c r="D52" s="417">
        <v>95</v>
      </c>
      <c r="E52" s="431"/>
    </row>
    <row r="53" spans="1:12">
      <c r="A53" s="100">
        <f t="shared" si="2"/>
        <v>19</v>
      </c>
      <c r="B53" s="18" t="s">
        <v>45</v>
      </c>
      <c r="C53" s="43"/>
      <c r="D53" s="417">
        <v>3</v>
      </c>
      <c r="E53" s="431"/>
    </row>
    <row r="54" spans="1:12" hidden="1">
      <c r="A54" s="100">
        <f t="shared" si="2"/>
        <v>20</v>
      </c>
      <c r="B54" s="18" t="s">
        <v>120</v>
      </c>
      <c r="C54" s="43"/>
      <c r="D54" s="417"/>
      <c r="E54" s="431"/>
    </row>
    <row r="55" spans="1:12" hidden="1">
      <c r="A55" s="100">
        <f t="shared" si="2"/>
        <v>21</v>
      </c>
      <c r="B55" s="18" t="s">
        <v>46</v>
      </c>
      <c r="C55" s="43"/>
      <c r="D55" s="417"/>
      <c r="E55" s="431"/>
    </row>
    <row r="56" spans="1:12">
      <c r="A56" s="100">
        <v>20</v>
      </c>
      <c r="B56" s="18" t="s">
        <v>62</v>
      </c>
      <c r="C56" s="43"/>
      <c r="D56" s="417">
        <f>150-48</f>
        <v>102</v>
      </c>
      <c r="E56" s="431"/>
    </row>
    <row r="57" spans="1:12" hidden="1">
      <c r="A57" s="100">
        <f t="shared" si="2"/>
        <v>21</v>
      </c>
      <c r="B57" s="18"/>
      <c r="C57" s="43"/>
      <c r="D57" s="417"/>
      <c r="E57" s="431"/>
    </row>
    <row r="58" spans="1:12" hidden="1">
      <c r="A58" s="100">
        <f t="shared" si="2"/>
        <v>22</v>
      </c>
      <c r="B58" s="18"/>
      <c r="C58" s="43"/>
      <c r="D58" s="417"/>
      <c r="E58" s="431"/>
    </row>
    <row r="59" spans="1:12" s="6" customFormat="1" hidden="1">
      <c r="A59" s="100">
        <f t="shared" si="2"/>
        <v>23</v>
      </c>
      <c r="B59" s="17"/>
      <c r="C59" s="442"/>
      <c r="D59" s="417"/>
      <c r="E59" s="431"/>
    </row>
    <row r="60" spans="1:12" s="6" customFormat="1" hidden="1">
      <c r="A60" s="100">
        <f>+A59+1</f>
        <v>24</v>
      </c>
      <c r="B60" s="469" t="s">
        <v>265</v>
      </c>
      <c r="C60" s="442"/>
      <c r="D60" s="417"/>
      <c r="E60" s="431"/>
      <c r="F60" s="58" t="s">
        <v>121</v>
      </c>
    </row>
    <row r="61" spans="1:12">
      <c r="A61" s="100">
        <v>21</v>
      </c>
      <c r="B61" s="18" t="s">
        <v>27</v>
      </c>
      <c r="C61" s="43"/>
      <c r="D61" s="417">
        <v>2659.8</v>
      </c>
      <c r="E61" s="431"/>
    </row>
    <row r="62" spans="1:12" s="3" customFormat="1" ht="13.5">
      <c r="A62" s="134">
        <v>21.1</v>
      </c>
      <c r="B62" s="1" t="s">
        <v>76</v>
      </c>
      <c r="C62" s="44"/>
      <c r="D62" s="414">
        <v>2659.8</v>
      </c>
      <c r="E62" s="434"/>
      <c r="F62" s="15"/>
      <c r="G62" s="2"/>
      <c r="H62" s="2"/>
      <c r="I62" s="2"/>
      <c r="J62" s="2"/>
      <c r="K62" s="2"/>
      <c r="L62" s="2"/>
    </row>
    <row r="63" spans="1:12" hidden="1">
      <c r="A63" s="100">
        <f>+A61+1</f>
        <v>22</v>
      </c>
      <c r="B63" s="18" t="s">
        <v>77</v>
      </c>
      <c r="C63" s="43"/>
      <c r="D63" s="417"/>
      <c r="E63" s="431"/>
    </row>
    <row r="64" spans="1:12">
      <c r="A64" s="100">
        <v>22</v>
      </c>
      <c r="B64" s="18" t="s">
        <v>66</v>
      </c>
      <c r="C64" s="43"/>
      <c r="D64" s="417">
        <v>1412.5</v>
      </c>
      <c r="E64" s="431"/>
    </row>
    <row r="65" spans="1:7">
      <c r="A65" s="47"/>
      <c r="B65" s="48" t="s">
        <v>30</v>
      </c>
      <c r="C65" s="41"/>
      <c r="D65" s="412">
        <f>SUM(D26,D29:D35,D39:D61,D63:D64)</f>
        <v>76869.88</v>
      </c>
      <c r="E65" s="435"/>
      <c r="F65" s="497">
        <f>+D23-D65</f>
        <v>1.9999999989522621E-2</v>
      </c>
      <c r="G65" s="497"/>
    </row>
    <row r="66" spans="1:7" ht="37.5" customHeight="1">
      <c r="B66" s="49"/>
      <c r="C66" s="8"/>
    </row>
    <row r="67" spans="1:7" s="6" customFormat="1" hidden="1">
      <c r="B67" s="367" t="s">
        <v>2</v>
      </c>
      <c r="C67" s="413"/>
      <c r="D67" s="410" t="s">
        <v>258</v>
      </c>
      <c r="E67" s="413"/>
      <c r="G67" s="486"/>
    </row>
    <row r="68" spans="1:7" s="6" customFormat="1" hidden="1">
      <c r="B68" s="91"/>
      <c r="D68" s="411" t="s">
        <v>92</v>
      </c>
      <c r="E68" s="436"/>
    </row>
    <row r="69" spans="1:7" s="6" customFormat="1" hidden="1">
      <c r="B69" s="367" t="s">
        <v>6</v>
      </c>
      <c r="C69" s="410"/>
      <c r="D69" s="410" t="s">
        <v>259</v>
      </c>
      <c r="E69" s="410"/>
    </row>
    <row r="70" spans="1:7" s="6" customFormat="1" hidden="1">
      <c r="D70" s="411" t="s">
        <v>92</v>
      </c>
      <c r="E70" s="436"/>
    </row>
    <row r="71" spans="1:7" s="6" customFormat="1" hidden="1">
      <c r="B71" s="74" t="s">
        <v>200</v>
      </c>
      <c r="D71" s="34"/>
      <c r="E71" s="34"/>
    </row>
    <row r="72" spans="1:7" s="340" customFormat="1" ht="36.75" customHeight="1">
      <c r="A72" s="548" t="s">
        <v>266</v>
      </c>
      <c r="B72" s="548"/>
      <c r="C72" s="341"/>
      <c r="D72" s="550" t="s">
        <v>267</v>
      </c>
      <c r="E72" s="550"/>
      <c r="G72" s="549" t="s">
        <v>268</v>
      </c>
    </row>
    <row r="73" spans="1:7" ht="40.5" customHeight="1">
      <c r="B73" s="98"/>
      <c r="C73" s="65"/>
      <c r="E73" s="7"/>
      <c r="F73" s="3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0" zoomScaleSheetLayoutView="100" workbookViewId="0">
      <selection activeCell="A89" sqref="A89:XFD89"/>
    </sheetView>
  </sheetViews>
  <sheetFormatPr defaultColWidth="9.140625" defaultRowHeight="13.5"/>
  <cols>
    <col min="1" max="1" width="4.28515625" style="484" customWidth="1"/>
    <col min="2" max="2" width="62.85546875" style="348" customWidth="1"/>
    <col min="3" max="3" width="11.5703125" style="305" customWidth="1"/>
    <col min="4" max="4" width="12.85546875" style="305" customWidth="1"/>
    <col min="5" max="5" width="12.140625" style="305" customWidth="1"/>
    <col min="6" max="6" width="13.28515625" style="68" customWidth="1"/>
    <col min="7" max="7" width="5.5703125" style="68" bestFit="1" customWidth="1"/>
    <col min="8" max="8" width="14.140625" style="93" hidden="1" customWidth="1"/>
    <col min="9" max="9" width="23.140625" style="74" hidden="1" customWidth="1"/>
    <col min="10" max="10" width="11.42578125" style="74" hidden="1" customWidth="1"/>
    <col min="11" max="11" width="12" style="67" hidden="1" customWidth="1"/>
    <col min="12" max="13" width="0" style="67" hidden="1" customWidth="1"/>
    <col min="14" max="16" width="9.140625" style="67"/>
    <col min="17" max="16384" width="9.140625" style="68"/>
  </cols>
  <sheetData>
    <row r="1" spans="1:16" s="63" customFormat="1" ht="17.25">
      <c r="A1" s="472"/>
      <c r="B1" s="461"/>
      <c r="C1" s="462"/>
      <c r="D1" s="462"/>
      <c r="E1" s="462"/>
      <c r="F1" s="261" t="s">
        <v>198</v>
      </c>
      <c r="G1" s="366">
        <f>+'Ekamut-caxs'!E1+1</f>
        <v>308</v>
      </c>
      <c r="H1" s="91"/>
      <c r="I1" s="34"/>
      <c r="J1" s="34"/>
    </row>
    <row r="2" spans="1:16" s="63" customFormat="1" ht="17.25">
      <c r="A2" s="472"/>
      <c r="B2" s="463"/>
      <c r="C2" s="462"/>
      <c r="D2" s="462"/>
      <c r="E2" s="503" t="s">
        <v>40</v>
      </c>
      <c r="F2" s="503"/>
      <c r="G2" s="503"/>
      <c r="H2" s="91"/>
      <c r="I2" s="34"/>
      <c r="J2" s="34"/>
    </row>
    <row r="3" spans="1:16" s="63" customFormat="1" ht="17.25">
      <c r="A3" s="472"/>
      <c r="B3" s="463"/>
      <c r="C3" s="462"/>
      <c r="D3" s="462"/>
      <c r="E3" s="503" t="s">
        <v>251</v>
      </c>
      <c r="F3" s="503"/>
      <c r="G3" s="503"/>
      <c r="H3" s="91"/>
      <c r="I3" s="34"/>
      <c r="J3" s="34"/>
    </row>
    <row r="4" spans="1:16" s="63" customFormat="1" ht="26.25" customHeight="1">
      <c r="A4" s="472"/>
      <c r="B4" s="463"/>
      <c r="C4" s="462"/>
      <c r="D4" s="462"/>
      <c r="E4" s="504" t="str">
        <f>+'Ekamut-caxs'!D4</f>
        <v xml:space="preserve">_____. _____. 2023թ. </v>
      </c>
      <c r="F4" s="504"/>
      <c r="G4" s="504"/>
      <c r="H4" s="91"/>
      <c r="I4" s="34"/>
      <c r="J4" s="34"/>
    </row>
    <row r="5" spans="1:16" s="63" customFormat="1" ht="24.75" customHeight="1">
      <c r="A5" s="472"/>
      <c r="B5" s="463"/>
      <c r="C5" s="462"/>
      <c r="D5" s="462"/>
      <c r="E5" s="504" t="str">
        <f>+'Ekamut-caxs'!C5</f>
        <v xml:space="preserve">հ. __________- Ա որոշմամբ </v>
      </c>
      <c r="F5" s="504"/>
      <c r="G5" s="504"/>
      <c r="H5" s="91"/>
      <c r="I5" s="34"/>
      <c r="J5" s="34"/>
    </row>
    <row r="6" spans="1:16" s="62" customFormat="1" ht="19.5" customHeight="1">
      <c r="A6" s="505" t="s">
        <v>41</v>
      </c>
      <c r="B6" s="505"/>
      <c r="C6" s="505"/>
      <c r="D6" s="505"/>
      <c r="E6" s="505"/>
      <c r="F6" s="505"/>
      <c r="G6" s="505"/>
      <c r="H6" s="91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500" t="str">
        <f>+'Ekamut-caxs'!A7:D7</f>
        <v xml:space="preserve">«Երևանի հ․160 մսուր-մանկապարտեզ» ՀՈԱԿ-ի </v>
      </c>
      <c r="B7" s="500"/>
      <c r="C7" s="500"/>
      <c r="D7" s="500"/>
      <c r="E7" s="500"/>
      <c r="F7" s="500"/>
      <c r="G7" s="500"/>
      <c r="H7" s="92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1" t="s">
        <v>231</v>
      </c>
      <c r="B8" s="501"/>
      <c r="C8" s="501"/>
      <c r="D8" s="501"/>
      <c r="E8" s="501"/>
      <c r="F8" s="501"/>
      <c r="G8" s="501"/>
      <c r="H8" s="91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473"/>
      <c r="B9" s="342"/>
      <c r="C9" s="64"/>
      <c r="D9" s="64"/>
      <c r="E9" s="64"/>
      <c r="F9" s="64"/>
      <c r="G9" s="64"/>
      <c r="H9" s="91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474"/>
      <c r="B10" s="343"/>
      <c r="C10" s="61"/>
      <c r="D10" s="61"/>
      <c r="E10" s="61"/>
      <c r="F10" s="421" t="s">
        <v>254</v>
      </c>
      <c r="G10" s="346"/>
      <c r="H10" s="91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475" t="s">
        <v>3</v>
      </c>
      <c r="B11" s="344" t="s">
        <v>31</v>
      </c>
      <c r="C11" s="471" t="s">
        <v>210</v>
      </c>
      <c r="D11" s="422" t="s">
        <v>211</v>
      </c>
      <c r="E11" s="422" t="s">
        <v>212</v>
      </c>
      <c r="F11" s="422" t="s">
        <v>42</v>
      </c>
      <c r="G11" s="424"/>
      <c r="H11" s="242">
        <f>+F12-F65</f>
        <v>-1412.5</v>
      </c>
      <c r="I11" s="74"/>
      <c r="J11" s="245" t="s">
        <v>249</v>
      </c>
      <c r="K11" s="74"/>
      <c r="L11" s="74"/>
      <c r="M11" s="74"/>
      <c r="N11" s="74"/>
      <c r="O11" s="74"/>
      <c r="P11" s="74"/>
    </row>
    <row r="12" spans="1:16" s="62" customFormat="1" ht="35.25" thickBot="1">
      <c r="A12" s="476" t="s">
        <v>7</v>
      </c>
      <c r="B12" s="12" t="s">
        <v>32</v>
      </c>
      <c r="C12" s="300">
        <f>+F12</f>
        <v>27.5</v>
      </c>
      <c r="D12" s="300">
        <f>+F12</f>
        <v>27.5</v>
      </c>
      <c r="E12" s="300">
        <f>+F12</f>
        <v>27.5</v>
      </c>
      <c r="F12" s="300">
        <f>+'Dramakani hamematakan'!D6</f>
        <v>27.5</v>
      </c>
      <c r="G12" s="425"/>
      <c r="H12" s="502" t="s">
        <v>250</v>
      </c>
      <c r="I12" s="502"/>
      <c r="J12" s="243"/>
      <c r="K12" s="312" t="str">
        <f>IF((D12-C12)&lt;0, (0),"")</f>
        <v/>
      </c>
      <c r="L12" s="312" t="str">
        <f>IF((+E12-D12)&lt;0, (0),"")</f>
        <v/>
      </c>
      <c r="M12" s="312" t="str">
        <f>IF((+F12-E12)&lt;0, (0),"")</f>
        <v/>
      </c>
      <c r="N12" s="63"/>
      <c r="O12" s="63"/>
      <c r="P12" s="63"/>
    </row>
    <row r="13" spans="1:16" s="62" customFormat="1" ht="34.5">
      <c r="A13" s="476" t="s">
        <v>11</v>
      </c>
      <c r="B13" s="12" t="s">
        <v>80</v>
      </c>
      <c r="C13" s="233">
        <f>SUM(C14:C23)</f>
        <v>14650.75</v>
      </c>
      <c r="D13" s="233">
        <f>SUM(D14:D23)</f>
        <v>32832.699999999997</v>
      </c>
      <c r="E13" s="233">
        <f>SUM(E14:E23)</f>
        <v>51014.6</v>
      </c>
      <c r="F13" s="233">
        <f>SUM(F14:G23)</f>
        <v>74210.099999999991</v>
      </c>
      <c r="G13" s="426"/>
      <c r="H13" s="91"/>
      <c r="I13" s="34"/>
      <c r="J13" s="34"/>
      <c r="K13" s="312" t="str">
        <f>IF((D13-C13)&lt;0, (0),"")</f>
        <v/>
      </c>
      <c r="L13" s="312" t="str">
        <f t="shared" ref="L13:L44" si="0">IF((+E13-D13)&lt;0, (0),"")</f>
        <v/>
      </c>
      <c r="M13" s="312" t="str">
        <f t="shared" ref="M13:M75" si="1">IF((+F13-E13)&lt;0, (0),"")</f>
        <v/>
      </c>
      <c r="N13" s="63"/>
      <c r="O13" s="63"/>
      <c r="P13" s="63"/>
    </row>
    <row r="14" spans="1:16" s="62" customFormat="1" ht="17.25">
      <c r="A14" s="477">
        <v>1</v>
      </c>
      <c r="B14" s="306" t="str">
        <f>+'Ekamut-caxs'!B11</f>
        <v>Սուբսիդիայից</v>
      </c>
      <c r="C14" s="315">
        <v>14124.5</v>
      </c>
      <c r="D14" s="315">
        <v>31780.1</v>
      </c>
      <c r="E14" s="315">
        <v>49435.7</v>
      </c>
      <c r="F14" s="231">
        <f>+'Ekamut-caxs'!D11</f>
        <v>70622.399999999994</v>
      </c>
      <c r="G14" s="427"/>
      <c r="H14" s="91"/>
      <c r="I14" s="34"/>
      <c r="J14" s="34"/>
      <c r="K14" s="312" t="str">
        <f t="shared" ref="K14:K75" si="2">IF((D14-C14)&lt;0, (0),"")</f>
        <v/>
      </c>
      <c r="L14" s="312" t="str">
        <f t="shared" si="0"/>
        <v/>
      </c>
      <c r="M14" s="312" t="str">
        <f t="shared" si="1"/>
        <v/>
      </c>
      <c r="N14" s="63"/>
      <c r="O14" s="63"/>
      <c r="P14" s="63"/>
    </row>
    <row r="15" spans="1:16" s="62" customFormat="1" ht="17.25">
      <c r="A15" s="477">
        <f>+A14+1</f>
        <v>2</v>
      </c>
      <c r="B15" s="306" t="str">
        <f>+'Ekamut-caxs'!B12</f>
        <v xml:space="preserve">Վճարովի ծառայություններից </v>
      </c>
      <c r="C15" s="315">
        <v>525</v>
      </c>
      <c r="D15" s="315">
        <v>1050</v>
      </c>
      <c r="E15" s="315">
        <v>1575</v>
      </c>
      <c r="F15" s="231">
        <f>+'Ekamut-caxs'!D12</f>
        <v>2100</v>
      </c>
      <c r="G15" s="427"/>
      <c r="H15" s="91"/>
      <c r="I15" s="34"/>
      <c r="J15" s="34"/>
      <c r="K15" s="312" t="str">
        <f t="shared" si="2"/>
        <v/>
      </c>
      <c r="L15" s="312" t="str">
        <f t="shared" si="0"/>
        <v/>
      </c>
      <c r="M15" s="312" t="str">
        <f t="shared" si="1"/>
        <v/>
      </c>
      <c r="N15" s="63"/>
      <c r="O15" s="63"/>
      <c r="P15" s="63"/>
    </row>
    <row r="16" spans="1:16" s="62" customFormat="1" ht="17.25" hidden="1">
      <c r="A16" s="477">
        <f>+A15+1</f>
        <v>3</v>
      </c>
      <c r="B16" s="306" t="str">
        <f>+'Ekamut-caxs'!B13</f>
        <v>Սպասարկման և կոմունալ համավճարներից</v>
      </c>
      <c r="C16" s="315"/>
      <c r="D16" s="315"/>
      <c r="E16" s="315"/>
      <c r="F16" s="231">
        <f>+'Ekamut-caxs'!D13</f>
        <v>0</v>
      </c>
      <c r="G16" s="427"/>
      <c r="H16" s="91"/>
      <c r="I16" s="34"/>
      <c r="J16" s="34"/>
      <c r="K16" s="312" t="str">
        <f t="shared" si="2"/>
        <v/>
      </c>
      <c r="L16" s="312" t="str">
        <f t="shared" si="0"/>
        <v/>
      </c>
      <c r="M16" s="312" t="str">
        <f t="shared" si="1"/>
        <v/>
      </c>
      <c r="N16" s="63"/>
      <c r="O16" s="63"/>
      <c r="P16" s="63"/>
    </row>
    <row r="17" spans="1:16" s="62" customFormat="1" ht="17.25" hidden="1">
      <c r="A17" s="477">
        <f t="shared" ref="A17:A22" si="3">+A16+1</f>
        <v>4</v>
      </c>
      <c r="B17" s="306" t="str">
        <f>+'Ekamut-caxs'!B14</f>
        <v>Ֆինանսական օգնությունից (օգնիր մանկապարտեզիդ)</v>
      </c>
      <c r="C17" s="315"/>
      <c r="D17" s="315"/>
      <c r="E17" s="315"/>
      <c r="F17" s="231">
        <f>+'Ekamut-caxs'!D14</f>
        <v>0</v>
      </c>
      <c r="G17" s="427"/>
      <c r="H17" s="94"/>
      <c r="I17" s="85"/>
      <c r="J17" s="85"/>
      <c r="K17" s="312" t="str">
        <f t="shared" si="2"/>
        <v/>
      </c>
      <c r="L17" s="312" t="str">
        <f t="shared" si="0"/>
        <v/>
      </c>
      <c r="M17" s="312" t="str">
        <f t="shared" si="1"/>
        <v/>
      </c>
      <c r="N17" s="63"/>
      <c r="O17" s="63"/>
      <c r="P17" s="63"/>
    </row>
    <row r="18" spans="1:16" s="62" customFormat="1" ht="17.25">
      <c r="A18" s="477">
        <v>3</v>
      </c>
      <c r="B18" s="306" t="str">
        <f>+'Ekamut-caxs'!B15</f>
        <v>Ֆինանսական օգնությունից</v>
      </c>
      <c r="C18" s="315"/>
      <c r="D18" s="315"/>
      <c r="E18" s="315"/>
      <c r="F18" s="231">
        <f>+'Ekamut-caxs'!D15</f>
        <v>1482.7</v>
      </c>
      <c r="G18" s="427"/>
      <c r="H18" s="91"/>
      <c r="I18" s="34"/>
      <c r="J18" s="34"/>
      <c r="K18" s="312" t="str">
        <f t="shared" si="2"/>
        <v/>
      </c>
      <c r="L18" s="312" t="str">
        <f t="shared" si="0"/>
        <v/>
      </c>
      <c r="M18" s="312" t="str">
        <f t="shared" si="1"/>
        <v/>
      </c>
      <c r="N18" s="63"/>
      <c r="O18" s="63"/>
      <c r="P18" s="63"/>
    </row>
    <row r="19" spans="1:16" s="62" customFormat="1" ht="16.5" hidden="1" customHeight="1">
      <c r="A19" s="477">
        <f t="shared" si="3"/>
        <v>4</v>
      </c>
      <c r="B19" s="306" t="str">
        <f>+'Ekamut-caxs'!B16</f>
        <v>Չփոխանակվող գործարքներից (դրամաշնորհից)</v>
      </c>
      <c r="C19" s="315"/>
      <c r="D19" s="315"/>
      <c r="E19" s="315"/>
      <c r="F19" s="230">
        <f>+'Ekamut-caxs'!D16</f>
        <v>0</v>
      </c>
      <c r="G19" s="428"/>
      <c r="H19" s="94"/>
      <c r="I19" s="85"/>
      <c r="J19" s="85"/>
      <c r="K19" s="312" t="str">
        <f t="shared" si="2"/>
        <v/>
      </c>
      <c r="L19" s="312" t="str">
        <f t="shared" si="0"/>
        <v/>
      </c>
      <c r="M19" s="312" t="str">
        <f t="shared" si="1"/>
        <v/>
      </c>
      <c r="N19" s="63"/>
      <c r="O19" s="63"/>
      <c r="P19" s="63"/>
    </row>
    <row r="20" spans="1:16" s="62" customFormat="1" ht="16.5" hidden="1" customHeight="1">
      <c r="A20" s="477">
        <f t="shared" si="3"/>
        <v>5</v>
      </c>
      <c r="B20" s="306" t="s">
        <v>33</v>
      </c>
      <c r="C20" s="315"/>
      <c r="D20" s="315"/>
      <c r="E20" s="315"/>
      <c r="F20" s="230"/>
      <c r="G20" s="428"/>
      <c r="H20" s="94"/>
      <c r="I20" s="85"/>
      <c r="J20" s="85"/>
      <c r="K20" s="312" t="str">
        <f t="shared" si="2"/>
        <v/>
      </c>
      <c r="L20" s="312" t="str">
        <f t="shared" si="0"/>
        <v/>
      </c>
      <c r="M20" s="312" t="str">
        <f t="shared" si="1"/>
        <v/>
      </c>
      <c r="N20" s="63"/>
      <c r="O20" s="63"/>
      <c r="P20" s="63"/>
    </row>
    <row r="21" spans="1:16" s="62" customFormat="1" ht="16.5" customHeight="1">
      <c r="A21" s="477">
        <v>4</v>
      </c>
      <c r="B21" s="306" t="str">
        <f>+'Ekamut-caxs'!B20</f>
        <v>Բանկի տոկոսից</v>
      </c>
      <c r="C21" s="315">
        <v>1.25</v>
      </c>
      <c r="D21" s="315">
        <v>2.6</v>
      </c>
      <c r="E21" s="315">
        <v>3.9</v>
      </c>
      <c r="F21" s="231">
        <f>+'Ekamut-caxs'!D20</f>
        <v>5</v>
      </c>
      <c r="G21" s="427"/>
      <c r="H21" s="94"/>
      <c r="I21" s="85"/>
      <c r="J21" s="85"/>
      <c r="K21" s="312" t="str">
        <f t="shared" si="2"/>
        <v/>
      </c>
      <c r="L21" s="312" t="str">
        <f t="shared" si="0"/>
        <v/>
      </c>
      <c r="M21" s="312" t="str">
        <f t="shared" si="1"/>
        <v/>
      </c>
      <c r="N21" s="63"/>
      <c r="O21" s="63"/>
      <c r="P21" s="63"/>
    </row>
    <row r="22" spans="1:16" s="63" customFormat="1" ht="16.5" hidden="1" customHeight="1">
      <c r="A22" s="477">
        <f t="shared" si="3"/>
        <v>5</v>
      </c>
      <c r="B22" s="441">
        <f>+'Ekamut-caxs'!B21</f>
        <v>0</v>
      </c>
      <c r="C22" s="315"/>
      <c r="D22" s="315"/>
      <c r="E22" s="315"/>
      <c r="F22" s="230">
        <f>+'Ekamut-caxs'!D21</f>
        <v>0</v>
      </c>
      <c r="G22" s="428"/>
      <c r="H22" s="94"/>
      <c r="I22" s="85"/>
      <c r="J22" s="85"/>
      <c r="K22" s="336" t="str">
        <f>IF((D22-C22)&lt;0, (0),"")</f>
        <v/>
      </c>
      <c r="L22" s="336" t="str">
        <f t="shared" si="0"/>
        <v/>
      </c>
      <c r="M22" s="336" t="str">
        <f t="shared" si="1"/>
        <v/>
      </c>
    </row>
    <row r="23" spans="1:16" s="63" customFormat="1" ht="16.5" hidden="1" customHeight="1">
      <c r="A23" s="477">
        <f>+A22+1</f>
        <v>6</v>
      </c>
      <c r="B23" s="441">
        <f>+'Ekamut-caxs'!B22</f>
        <v>0</v>
      </c>
      <c r="C23" s="315"/>
      <c r="D23" s="315"/>
      <c r="E23" s="315"/>
      <c r="F23" s="230">
        <f>+'Ekamut-caxs'!D22</f>
        <v>0</v>
      </c>
      <c r="G23" s="428"/>
      <c r="H23" s="90" t="s">
        <v>228</v>
      </c>
      <c r="I23" s="85"/>
      <c r="J23" s="85"/>
      <c r="K23" s="336" t="str">
        <f t="shared" si="2"/>
        <v/>
      </c>
      <c r="L23" s="336" t="str">
        <f t="shared" si="0"/>
        <v/>
      </c>
      <c r="M23" s="336" t="str">
        <f t="shared" si="1"/>
        <v/>
      </c>
    </row>
    <row r="24" spans="1:16" s="62" customFormat="1" ht="34.5">
      <c r="A24" s="476" t="s">
        <v>34</v>
      </c>
      <c r="B24" s="12" t="s">
        <v>81</v>
      </c>
      <c r="C24" s="233">
        <f>C25+C67+C79</f>
        <v>14678.233333333332</v>
      </c>
      <c r="D24" s="233">
        <f>D25+D67+D79</f>
        <v>32860.158333333333</v>
      </c>
      <c r="E24" s="233">
        <f>E25+E67+E79</f>
        <v>51042.05333333333</v>
      </c>
      <c r="F24" s="233">
        <f>F25+F67+F79</f>
        <v>74237.58</v>
      </c>
      <c r="G24" s="426"/>
      <c r="H24" s="249"/>
      <c r="I24" s="34"/>
      <c r="J24" s="34"/>
      <c r="K24" s="312" t="str">
        <f t="shared" si="2"/>
        <v/>
      </c>
      <c r="L24" s="312" t="str">
        <f t="shared" si="0"/>
        <v/>
      </c>
      <c r="M24" s="312" t="str">
        <f t="shared" si="1"/>
        <v/>
      </c>
      <c r="N24" s="63"/>
      <c r="O24" s="63"/>
      <c r="P24" s="63"/>
    </row>
    <row r="25" spans="1:16" s="62" customFormat="1" ht="17.25">
      <c r="A25" s="478" t="s">
        <v>54</v>
      </c>
      <c r="B25" s="12" t="s">
        <v>57</v>
      </c>
      <c r="C25" s="233">
        <f>SUM(C26,C29:C35,C39:C61,C65:C66)</f>
        <v>14678.233333333332</v>
      </c>
      <c r="D25" s="233">
        <f>SUM(D26,D29:D35,D39:D61,D65:D66)</f>
        <v>32860.158333333333</v>
      </c>
      <c r="E25" s="233">
        <f>SUM(E26,E29:E35,E39:E61,E65:E66)</f>
        <v>51042.05333333333</v>
      </c>
      <c r="F25" s="233">
        <f>SUM(F26,F29:F35,F39:F61,F65:F66)</f>
        <v>74237.58</v>
      </c>
      <c r="G25" s="426"/>
      <c r="H25" s="91"/>
      <c r="I25" s="34"/>
      <c r="J25" s="34"/>
      <c r="K25" s="312" t="str">
        <f t="shared" si="2"/>
        <v/>
      </c>
      <c r="L25" s="312" t="str">
        <f t="shared" si="0"/>
        <v/>
      </c>
      <c r="M25" s="312" t="str">
        <f t="shared" si="1"/>
        <v/>
      </c>
      <c r="N25" s="63"/>
      <c r="O25" s="63"/>
      <c r="P25" s="63"/>
    </row>
    <row r="26" spans="1:16" s="62" customFormat="1" ht="16.5" customHeight="1">
      <c r="A26" s="477">
        <v>1</v>
      </c>
      <c r="B26" s="306" t="str">
        <f>+'Ekamut-caxs'!B26</f>
        <v>Աշխատավարձի գծով, որից՝</v>
      </c>
      <c r="C26" s="315">
        <f>+F26/12*2+224.5</f>
        <v>8280.5833333333321</v>
      </c>
      <c r="D26" s="315">
        <f>+F26/12*5+44.9</f>
        <v>20185.108333333334</v>
      </c>
      <c r="E26" s="315">
        <f>+F26/12*8+415.7</f>
        <v>32640.033333333333</v>
      </c>
      <c r="F26" s="231">
        <f>+'Ekamut-caxs'!D26</f>
        <v>48336.5</v>
      </c>
      <c r="G26" s="427"/>
      <c r="H26" s="94"/>
      <c r="I26" s="85"/>
      <c r="J26" s="85"/>
      <c r="K26" s="312" t="str">
        <f t="shared" si="2"/>
        <v/>
      </c>
      <c r="L26" s="312" t="str">
        <f t="shared" si="0"/>
        <v/>
      </c>
      <c r="M26" s="312" t="str">
        <f t="shared" si="1"/>
        <v/>
      </c>
      <c r="N26" s="63"/>
      <c r="O26" s="63"/>
      <c r="P26" s="63"/>
    </row>
    <row r="27" spans="1:16" s="71" customFormat="1" ht="14.25">
      <c r="A27" s="477">
        <v>1.1000000000000001</v>
      </c>
      <c r="B27" s="308" t="str">
        <f>+'Ekamut-caxs'!B27</f>
        <v>վճարովի ծառայության գծով</v>
      </c>
      <c r="C27" s="221">
        <v>375</v>
      </c>
      <c r="D27" s="221">
        <v>750</v>
      </c>
      <c r="E27" s="221">
        <v>1125</v>
      </c>
      <c r="F27" s="235">
        <f>+'Ekamut-caxs'!D27</f>
        <v>1260</v>
      </c>
      <c r="G27" s="429"/>
      <c r="H27" s="242"/>
      <c r="I27" s="87"/>
      <c r="J27" s="87"/>
      <c r="K27" s="312" t="str">
        <f t="shared" si="2"/>
        <v/>
      </c>
      <c r="L27" s="312" t="str">
        <f t="shared" si="0"/>
        <v/>
      </c>
      <c r="M27" s="312" t="str">
        <f t="shared" si="1"/>
        <v/>
      </c>
      <c r="N27" s="70"/>
      <c r="O27" s="70"/>
      <c r="P27" s="70"/>
    </row>
    <row r="28" spans="1:16" s="71" customFormat="1" ht="14.25" hidden="1">
      <c r="A28" s="477">
        <v>1.2</v>
      </c>
      <c r="B28" s="308">
        <f>+'Ekamut-caxs'!B28</f>
        <v>0</v>
      </c>
      <c r="C28" s="221"/>
      <c r="D28" s="221"/>
      <c r="E28" s="221"/>
      <c r="F28" s="235">
        <f>+'Ekamut-caxs'!D28</f>
        <v>0</v>
      </c>
      <c r="G28" s="429"/>
      <c r="H28" s="96"/>
      <c r="I28" s="87"/>
      <c r="J28" s="87"/>
      <c r="K28" s="312" t="str">
        <f t="shared" si="2"/>
        <v/>
      </c>
      <c r="L28" s="312" t="str">
        <f t="shared" si="0"/>
        <v/>
      </c>
      <c r="M28" s="312" t="str">
        <f t="shared" si="1"/>
        <v/>
      </c>
      <c r="N28" s="70"/>
      <c r="O28" s="70"/>
      <c r="P28" s="70"/>
    </row>
    <row r="29" spans="1:16" s="62" customFormat="1" ht="16.5" customHeight="1">
      <c r="A29" s="477">
        <f>+A26+1</f>
        <v>2</v>
      </c>
      <c r="B29" s="306" t="str">
        <f>+'Ekamut-caxs'!B29</f>
        <v>Սննդի գծով</v>
      </c>
      <c r="C29" s="315">
        <f>+F29/12*2</f>
        <v>3009.28</v>
      </c>
      <c r="D29" s="315">
        <f>+F29/12*5</f>
        <v>7523.2000000000007</v>
      </c>
      <c r="E29" s="315">
        <f>+F29/12*8</f>
        <v>12037.12</v>
      </c>
      <c r="F29" s="231">
        <f>+'Ekamut-caxs'!D29</f>
        <v>18055.68</v>
      </c>
      <c r="G29" s="427"/>
      <c r="H29" s="94"/>
      <c r="I29" s="85"/>
      <c r="J29" s="85"/>
      <c r="K29" s="312" t="str">
        <f t="shared" si="2"/>
        <v/>
      </c>
      <c r="L29" s="312" t="str">
        <f t="shared" si="0"/>
        <v/>
      </c>
      <c r="M29" s="312" t="str">
        <f>IF((+F29-E29)&lt;0, (0),"")</f>
        <v/>
      </c>
      <c r="N29" s="63"/>
      <c r="O29" s="63"/>
      <c r="P29" s="63"/>
    </row>
    <row r="30" spans="1:16" s="62" customFormat="1" ht="16.5" customHeight="1">
      <c r="A30" s="477">
        <f>+A29+1</f>
        <v>3</v>
      </c>
      <c r="B30" s="306" t="str">
        <f>+'Ekamut-caxs'!B30</f>
        <v>Ջեռուցման գծով</v>
      </c>
      <c r="C30" s="315">
        <v>860</v>
      </c>
      <c r="D30" s="315">
        <v>1165</v>
      </c>
      <c r="E30" s="315">
        <v>1165</v>
      </c>
      <c r="F30" s="231">
        <f>+'Ekamut-caxs'!D30</f>
        <v>1763.1</v>
      </c>
      <c r="G30" s="427"/>
      <c r="H30" s="94">
        <f>+F30-Komunal!F27</f>
        <v>-1761292.1999999997</v>
      </c>
      <c r="I30" s="85"/>
      <c r="J30" s="85"/>
      <c r="K30" s="312" t="str">
        <f t="shared" si="2"/>
        <v/>
      </c>
      <c r="L30" s="312" t="str">
        <f t="shared" si="0"/>
        <v/>
      </c>
      <c r="M30" s="312" t="str">
        <f t="shared" si="1"/>
        <v/>
      </c>
      <c r="N30" s="63"/>
      <c r="O30" s="63"/>
      <c r="P30" s="63"/>
    </row>
    <row r="31" spans="1:16" s="62" customFormat="1" ht="16.5" customHeight="1">
      <c r="A31" s="477">
        <f t="shared" ref="A31:A35" si="4">+A30+1</f>
        <v>4</v>
      </c>
      <c r="B31" s="306" t="str">
        <f>+'Ekamut-caxs'!B31</f>
        <v>Էլեկտրաէներգիայի գծով</v>
      </c>
      <c r="C31" s="315">
        <v>520</v>
      </c>
      <c r="D31" s="315">
        <v>1250</v>
      </c>
      <c r="E31" s="315">
        <v>1900</v>
      </c>
      <c r="F31" s="231">
        <f>+'Ekamut-caxs'!D31</f>
        <v>2276.8000000000002</v>
      </c>
      <c r="G31" s="427"/>
      <c r="H31" s="94">
        <f>+F31-Komunal!J27</f>
        <v>-2274522.9616</v>
      </c>
      <c r="I31" s="85"/>
      <c r="J31" s="85"/>
      <c r="K31" s="312" t="str">
        <f t="shared" si="2"/>
        <v/>
      </c>
      <c r="L31" s="312" t="str">
        <f t="shared" si="0"/>
        <v/>
      </c>
      <c r="M31" s="312" t="str">
        <f t="shared" si="1"/>
        <v/>
      </c>
      <c r="N31" s="63"/>
      <c r="O31" s="63"/>
      <c r="P31" s="63"/>
    </row>
    <row r="32" spans="1:16" s="62" customFormat="1" ht="16.5" customHeight="1">
      <c r="A32" s="477">
        <f t="shared" si="4"/>
        <v>5</v>
      </c>
      <c r="B32" s="306" t="str">
        <f>+'Ekamut-caxs'!B32</f>
        <v>Ջրմուղ-կոյուղու գծով</v>
      </c>
      <c r="C32" s="315">
        <v>92.72</v>
      </c>
      <c r="D32" s="315">
        <v>185.45</v>
      </c>
      <c r="E32" s="315">
        <v>278.10000000000002</v>
      </c>
      <c r="F32" s="231">
        <f>+'Ekamut-caxs'!D32</f>
        <v>370.9</v>
      </c>
      <c r="G32" s="427"/>
      <c r="H32" s="94">
        <f>+F32-Komunal!N27</f>
        <v>-370498.6</v>
      </c>
      <c r="I32" s="85"/>
      <c r="J32" s="85"/>
      <c r="K32" s="312" t="str">
        <f t="shared" si="2"/>
        <v/>
      </c>
      <c r="L32" s="312" t="str">
        <f t="shared" si="0"/>
        <v/>
      </c>
      <c r="M32" s="312" t="str">
        <f t="shared" si="1"/>
        <v/>
      </c>
      <c r="N32" s="63"/>
      <c r="O32" s="63"/>
      <c r="P32" s="63"/>
    </row>
    <row r="33" spans="1:16" s="62" customFormat="1" ht="16.5" customHeight="1">
      <c r="A33" s="477">
        <f t="shared" si="4"/>
        <v>6</v>
      </c>
      <c r="B33" s="306" t="str">
        <f>+'Ekamut-caxs'!B33</f>
        <v>Աղբահանության գծով</v>
      </c>
      <c r="C33" s="315">
        <v>13</v>
      </c>
      <c r="D33" s="315">
        <v>26</v>
      </c>
      <c r="E33" s="315">
        <v>39</v>
      </c>
      <c r="F33" s="231">
        <f>+'Ekamut-caxs'!D33</f>
        <v>52</v>
      </c>
      <c r="G33" s="427"/>
      <c r="H33" s="94"/>
      <c r="I33" s="85"/>
      <c r="J33" s="85"/>
      <c r="K33" s="312" t="str">
        <f t="shared" si="2"/>
        <v/>
      </c>
      <c r="L33" s="312" t="str">
        <f t="shared" si="0"/>
        <v/>
      </c>
      <c r="M33" s="312" t="str">
        <f t="shared" si="1"/>
        <v/>
      </c>
      <c r="N33" s="63"/>
      <c r="O33" s="63"/>
      <c r="P33" s="63"/>
    </row>
    <row r="34" spans="1:16" s="62" customFormat="1" ht="16.5" customHeight="1">
      <c r="A34" s="477">
        <f t="shared" si="4"/>
        <v>7</v>
      </c>
      <c r="B34" s="306" t="str">
        <f>+'Ekamut-caxs'!B34</f>
        <v>Ախտաբանության գծով</v>
      </c>
      <c r="C34" s="315">
        <v>6</v>
      </c>
      <c r="D34" s="315">
        <v>12</v>
      </c>
      <c r="E34" s="315">
        <v>18</v>
      </c>
      <c r="F34" s="231">
        <f>+'Ekamut-caxs'!D34</f>
        <v>24</v>
      </c>
      <c r="G34" s="427"/>
      <c r="H34" s="94"/>
      <c r="I34" s="85"/>
      <c r="J34" s="85"/>
      <c r="K34" s="312" t="str">
        <f t="shared" si="2"/>
        <v/>
      </c>
      <c r="L34" s="312" t="str">
        <f t="shared" si="0"/>
        <v/>
      </c>
      <c r="M34" s="312" t="str">
        <f t="shared" si="1"/>
        <v/>
      </c>
      <c r="N34" s="63"/>
      <c r="O34" s="63"/>
      <c r="P34" s="63"/>
    </row>
    <row r="35" spans="1:16" s="62" customFormat="1" ht="16.5" customHeight="1">
      <c r="A35" s="477">
        <f t="shared" si="4"/>
        <v>8</v>
      </c>
      <c r="B35" s="306" t="str">
        <f>+'Ekamut-caxs'!B35</f>
        <v>Կապի գծով, այդ թվում`</v>
      </c>
      <c r="C35" s="315">
        <f t="shared" ref="C35:D35" si="5">SUM(C36:C38)</f>
        <v>47.4</v>
      </c>
      <c r="D35" s="315">
        <f t="shared" si="5"/>
        <v>94.8</v>
      </c>
      <c r="E35" s="315">
        <f>SUM(E36:E38)</f>
        <v>142.19999999999999</v>
      </c>
      <c r="F35" s="231">
        <f>SUM(F36:F38)</f>
        <v>189.6</v>
      </c>
      <c r="G35" s="427"/>
      <c r="H35" s="94"/>
      <c r="I35" s="85"/>
      <c r="J35" s="85"/>
      <c r="K35" s="312" t="str">
        <f t="shared" si="2"/>
        <v/>
      </c>
      <c r="L35" s="312" t="str">
        <f t="shared" si="0"/>
        <v/>
      </c>
      <c r="M35" s="312" t="str">
        <f t="shared" si="1"/>
        <v/>
      </c>
      <c r="N35" s="63"/>
      <c r="O35" s="63"/>
      <c r="P35" s="63"/>
    </row>
    <row r="36" spans="1:16">
      <c r="A36" s="477">
        <v>8.1</v>
      </c>
      <c r="B36" s="308" t="str">
        <f>+'Ekamut-caxs'!B36</f>
        <v>բաժանորդային վճար</v>
      </c>
      <c r="C36" s="221">
        <v>14.4</v>
      </c>
      <c r="D36" s="221">
        <v>28.8</v>
      </c>
      <c r="E36" s="221">
        <v>43.2</v>
      </c>
      <c r="F36" s="235">
        <f>+'Ekamut-caxs'!D36</f>
        <v>57.6</v>
      </c>
      <c r="G36" s="429"/>
      <c r="K36" s="312" t="str">
        <f t="shared" si="2"/>
        <v/>
      </c>
      <c r="L36" s="312" t="str">
        <f t="shared" si="0"/>
        <v/>
      </c>
      <c r="M36" s="312" t="str">
        <f t="shared" si="1"/>
        <v/>
      </c>
    </row>
    <row r="37" spans="1:16">
      <c r="A37" s="477">
        <v>8.1999999999999993</v>
      </c>
      <c r="B37" s="308" t="str">
        <f>+'Ekamut-caxs'!B37</f>
        <v>րոպեավճար</v>
      </c>
      <c r="C37" s="221">
        <v>3</v>
      </c>
      <c r="D37" s="221">
        <v>6</v>
      </c>
      <c r="E37" s="221">
        <v>9</v>
      </c>
      <c r="F37" s="235">
        <f>+'Ekamut-caxs'!D37</f>
        <v>12</v>
      </c>
      <c r="G37" s="429"/>
      <c r="K37" s="312" t="str">
        <f t="shared" si="2"/>
        <v/>
      </c>
      <c r="L37" s="312" t="str">
        <f t="shared" si="0"/>
        <v/>
      </c>
      <c r="M37" s="312" t="str">
        <f t="shared" si="1"/>
        <v/>
      </c>
    </row>
    <row r="38" spans="1:16">
      <c r="A38" s="477">
        <v>8.3000000000000007</v>
      </c>
      <c r="B38" s="308" t="str">
        <f>+'Ekamut-caxs'!B38</f>
        <v>ինտերնետ կապ</v>
      </c>
      <c r="C38" s="221">
        <v>30</v>
      </c>
      <c r="D38" s="221">
        <v>60</v>
      </c>
      <c r="E38" s="221">
        <v>90</v>
      </c>
      <c r="F38" s="235">
        <f>+'Ekamut-caxs'!D38</f>
        <v>120</v>
      </c>
      <c r="G38" s="429"/>
      <c r="K38" s="312" t="str">
        <f t="shared" si="2"/>
        <v/>
      </c>
      <c r="L38" s="312" t="str">
        <f t="shared" si="0"/>
        <v/>
      </c>
      <c r="M38" s="312" t="str">
        <f t="shared" si="1"/>
        <v/>
      </c>
    </row>
    <row r="39" spans="1:16" s="62" customFormat="1" ht="16.5" hidden="1" customHeight="1">
      <c r="A39" s="477">
        <f>+A35+1</f>
        <v>9</v>
      </c>
      <c r="B39" s="306" t="str">
        <f>+'Ekamut-caxs'!B39</f>
        <v>Բանկային ծառայության գծով</v>
      </c>
      <c r="C39" s="315"/>
      <c r="D39" s="315"/>
      <c r="E39" s="315"/>
      <c r="F39" s="231">
        <f>+'Ekamut-caxs'!D39</f>
        <v>0</v>
      </c>
      <c r="G39" s="427"/>
      <c r="H39" s="94"/>
      <c r="I39" s="85"/>
      <c r="J39" s="85"/>
      <c r="K39" s="312" t="str">
        <f t="shared" si="2"/>
        <v/>
      </c>
      <c r="L39" s="312" t="str">
        <f t="shared" si="0"/>
        <v/>
      </c>
      <c r="M39" s="312" t="str">
        <f t="shared" si="1"/>
        <v/>
      </c>
      <c r="N39" s="63"/>
      <c r="O39" s="63"/>
      <c r="P39" s="63"/>
    </row>
    <row r="40" spans="1:16" s="62" customFormat="1" ht="16.5" customHeight="1">
      <c r="A40" s="477">
        <v>9</v>
      </c>
      <c r="B40" s="306" t="str">
        <f>+'Ekamut-caxs'!B40</f>
        <v>Տնտեսական ապրանքների գծով</v>
      </c>
      <c r="C40" s="315">
        <v>147</v>
      </c>
      <c r="D40" s="315">
        <v>441</v>
      </c>
      <c r="E40" s="315">
        <v>661.6</v>
      </c>
      <c r="F40" s="231">
        <f>+'Ekamut-caxs'!D40</f>
        <v>882</v>
      </c>
      <c r="G40" s="427"/>
      <c r="H40" s="94"/>
      <c r="I40" s="85"/>
      <c r="J40" s="85"/>
      <c r="K40" s="312" t="str">
        <f t="shared" si="2"/>
        <v/>
      </c>
      <c r="L40" s="312" t="str">
        <f t="shared" si="0"/>
        <v/>
      </c>
      <c r="M40" s="312" t="str">
        <f>IF((+F40-E40)&lt;0, (0),"")</f>
        <v/>
      </c>
      <c r="N40" s="63"/>
      <c r="O40" s="63"/>
      <c r="P40" s="63"/>
    </row>
    <row r="41" spans="1:16" s="62" customFormat="1" ht="16.5" customHeight="1">
      <c r="A41" s="477">
        <f t="shared" ref="A41:A61" si="6">+A40+1</f>
        <v>10</v>
      </c>
      <c r="B41" s="306" t="str">
        <f>+'Ekamut-caxs'!B41</f>
        <v>Գրասենյակային ապրանքների գծով</v>
      </c>
      <c r="C41" s="315">
        <v>20</v>
      </c>
      <c r="D41" s="315">
        <v>30</v>
      </c>
      <c r="E41" s="315">
        <v>40</v>
      </c>
      <c r="F41" s="231">
        <f>+'Ekamut-caxs'!D41</f>
        <v>50</v>
      </c>
      <c r="G41" s="427"/>
      <c r="H41" s="94"/>
      <c r="I41" s="85"/>
      <c r="J41" s="85"/>
      <c r="K41" s="312" t="str">
        <f t="shared" si="2"/>
        <v/>
      </c>
      <c r="L41" s="312" t="str">
        <f t="shared" si="0"/>
        <v/>
      </c>
      <c r="M41" s="312" t="str">
        <f t="shared" si="1"/>
        <v/>
      </c>
      <c r="N41" s="63"/>
      <c r="O41" s="63"/>
      <c r="P41" s="63"/>
    </row>
    <row r="42" spans="1:16" s="62" customFormat="1" ht="16.5" customHeight="1">
      <c r="A42" s="477">
        <f t="shared" si="6"/>
        <v>11</v>
      </c>
      <c r="B42" s="306" t="str">
        <f>+'Ekamut-caxs'!B42</f>
        <v>Փոքրարժեք կամ արագամաշ առարկաների գծով</v>
      </c>
      <c r="C42" s="315">
        <v>20</v>
      </c>
      <c r="D42" s="315">
        <v>30</v>
      </c>
      <c r="E42" s="315">
        <v>40</v>
      </c>
      <c r="F42" s="231">
        <f>+'Ekamut-caxs'!D42</f>
        <v>50</v>
      </c>
      <c r="G42" s="427"/>
      <c r="H42" s="94"/>
      <c r="I42" s="85"/>
      <c r="J42" s="85"/>
      <c r="K42" s="312" t="str">
        <f t="shared" si="2"/>
        <v/>
      </c>
      <c r="L42" s="312" t="str">
        <f t="shared" si="0"/>
        <v/>
      </c>
      <c r="M42" s="312" t="str">
        <f t="shared" si="1"/>
        <v/>
      </c>
      <c r="N42" s="63"/>
      <c r="O42" s="63"/>
      <c r="P42" s="63"/>
    </row>
    <row r="43" spans="1:16" s="62" customFormat="1" ht="16.5" customHeight="1">
      <c r="A43" s="477">
        <f t="shared" si="6"/>
        <v>12</v>
      </c>
      <c r="B43" s="306" t="str">
        <f>+'Ekamut-caxs'!B43</f>
        <v>Ուսումնական նյութերի գծով</v>
      </c>
      <c r="C43" s="315">
        <v>20</v>
      </c>
      <c r="D43" s="315">
        <v>30</v>
      </c>
      <c r="E43" s="315">
        <v>40</v>
      </c>
      <c r="F43" s="231">
        <f>+'Ekamut-caxs'!D43</f>
        <v>50</v>
      </c>
      <c r="G43" s="427"/>
      <c r="H43" s="94"/>
      <c r="I43" s="85"/>
      <c r="J43" s="85"/>
      <c r="K43" s="312" t="str">
        <f t="shared" si="2"/>
        <v/>
      </c>
      <c r="L43" s="312" t="str">
        <f t="shared" si="0"/>
        <v/>
      </c>
      <c r="M43" s="312" t="str">
        <f t="shared" si="1"/>
        <v/>
      </c>
      <c r="N43" s="63"/>
      <c r="O43" s="63"/>
      <c r="P43" s="63"/>
    </row>
    <row r="44" spans="1:16" s="62" customFormat="1" ht="16.5" customHeight="1">
      <c r="A44" s="477">
        <f t="shared" si="6"/>
        <v>13</v>
      </c>
      <c r="B44" s="306" t="str">
        <f>+'Ekamut-caxs'!B44</f>
        <v>Դեղորայքի գծով</v>
      </c>
      <c r="C44" s="315">
        <v>15</v>
      </c>
      <c r="D44" s="315">
        <v>15</v>
      </c>
      <c r="E44" s="315">
        <v>15</v>
      </c>
      <c r="F44" s="231">
        <f>+'Ekamut-caxs'!D44</f>
        <v>15</v>
      </c>
      <c r="G44" s="427"/>
      <c r="H44" s="94"/>
      <c r="I44" s="85"/>
      <c r="J44" s="85"/>
      <c r="K44" s="312" t="str">
        <f t="shared" si="2"/>
        <v/>
      </c>
      <c r="L44" s="312" t="str">
        <f t="shared" si="0"/>
        <v/>
      </c>
      <c r="M44" s="312" t="str">
        <f t="shared" si="1"/>
        <v/>
      </c>
      <c r="N44" s="63"/>
      <c r="O44" s="63"/>
      <c r="P44" s="63"/>
    </row>
    <row r="45" spans="1:16" s="62" customFormat="1" ht="16.5" customHeight="1">
      <c r="A45" s="477">
        <f t="shared" si="6"/>
        <v>14</v>
      </c>
      <c r="B45" s="306" t="str">
        <f>+'Ekamut-caxs'!B45</f>
        <v>Բուժ.ծառայության գծով</v>
      </c>
      <c r="C45" s="315">
        <v>88</v>
      </c>
      <c r="D45" s="315">
        <v>88</v>
      </c>
      <c r="E45" s="315">
        <v>88</v>
      </c>
      <c r="F45" s="231">
        <f>+'Ekamut-caxs'!D45</f>
        <v>88</v>
      </c>
      <c r="G45" s="427"/>
      <c r="H45" s="94"/>
      <c r="I45" s="85"/>
      <c r="J45" s="85"/>
      <c r="K45" s="312" t="str">
        <f t="shared" si="2"/>
        <v/>
      </c>
      <c r="L45" s="312" t="str">
        <f t="shared" ref="L45:L76" si="7">IF((+E45-D45)&lt;0, (0),"")</f>
        <v/>
      </c>
      <c r="M45" s="312" t="str">
        <f t="shared" si="1"/>
        <v/>
      </c>
      <c r="N45" s="63"/>
      <c r="O45" s="63"/>
      <c r="P45" s="63"/>
    </row>
    <row r="46" spans="1:16" s="62" customFormat="1" ht="16.5" hidden="1" customHeight="1">
      <c r="A46" s="477">
        <f t="shared" si="6"/>
        <v>15</v>
      </c>
      <c r="B46" s="306" t="str">
        <f>+'Ekamut-caxs'!B46</f>
        <v>Ընթացիկ վերանորոգման գծով</v>
      </c>
      <c r="C46" s="315"/>
      <c r="D46" s="315"/>
      <c r="E46" s="315"/>
      <c r="F46" s="231">
        <f>+'Ekamut-caxs'!D46</f>
        <v>0</v>
      </c>
      <c r="G46" s="427"/>
      <c r="H46" s="94"/>
      <c r="I46" s="85"/>
      <c r="J46" s="85"/>
      <c r="K46" s="312" t="str">
        <f t="shared" si="2"/>
        <v/>
      </c>
      <c r="L46" s="312" t="str">
        <f t="shared" si="7"/>
        <v/>
      </c>
      <c r="M46" s="312" t="str">
        <f t="shared" si="1"/>
        <v/>
      </c>
      <c r="N46" s="63"/>
      <c r="O46" s="63"/>
      <c r="P46" s="63"/>
    </row>
    <row r="47" spans="1:16" s="62" customFormat="1" ht="16.5" hidden="1" customHeight="1">
      <c r="A47" s="477">
        <f t="shared" si="6"/>
        <v>16</v>
      </c>
      <c r="B47" s="306" t="str">
        <f>+'Ekamut-caxs'!B47</f>
        <v>Ջեռուցման համակարգի սպասարկման գծով</v>
      </c>
      <c r="C47" s="315"/>
      <c r="D47" s="315"/>
      <c r="E47" s="315"/>
      <c r="F47" s="231">
        <f>+'Ekamut-caxs'!D47</f>
        <v>0</v>
      </c>
      <c r="G47" s="427"/>
      <c r="H47" s="94"/>
      <c r="I47" s="85"/>
      <c r="J47" s="85"/>
      <c r="K47" s="312" t="str">
        <f t="shared" si="2"/>
        <v/>
      </c>
      <c r="L47" s="312" t="str">
        <f t="shared" si="7"/>
        <v/>
      </c>
      <c r="M47" s="312" t="str">
        <f t="shared" si="1"/>
        <v/>
      </c>
      <c r="N47" s="63"/>
      <c r="O47" s="63"/>
      <c r="P47" s="63"/>
    </row>
    <row r="48" spans="1:16" s="62" customFormat="1" ht="16.5" customHeight="1">
      <c r="A48" s="477">
        <v>15</v>
      </c>
      <c r="B48" s="306" t="str">
        <f>+'Ekamut-caxs'!B48</f>
        <v>Կաթսայատան սպասարկման գծով</v>
      </c>
      <c r="C48" s="315">
        <v>20</v>
      </c>
      <c r="D48" s="315">
        <v>183.1</v>
      </c>
      <c r="E48" s="315">
        <v>244</v>
      </c>
      <c r="F48" s="231">
        <f>+'Ekamut-caxs'!D48</f>
        <v>274</v>
      </c>
      <c r="G48" s="427"/>
      <c r="H48" s="94"/>
      <c r="I48" s="85"/>
      <c r="J48" s="85"/>
      <c r="K48" s="312" t="str">
        <f t="shared" si="2"/>
        <v/>
      </c>
      <c r="L48" s="312" t="str">
        <f t="shared" si="7"/>
        <v/>
      </c>
      <c r="M48" s="312" t="str">
        <f t="shared" si="1"/>
        <v/>
      </c>
      <c r="N48" s="63"/>
      <c r="O48" s="63"/>
      <c r="P48" s="63"/>
    </row>
    <row r="49" spans="1:16" s="62" customFormat="1" ht="16.5" hidden="1" customHeight="1">
      <c r="A49" s="477">
        <f t="shared" si="6"/>
        <v>16</v>
      </c>
      <c r="B49" s="306" t="str">
        <f>+'Ekamut-caxs'!B49</f>
        <v>Սպասարկման և կոմունալ համավճարների գծով</v>
      </c>
      <c r="C49" s="315"/>
      <c r="D49" s="315"/>
      <c r="E49" s="315"/>
      <c r="F49" s="231">
        <f>+'Ekamut-caxs'!D49</f>
        <v>0</v>
      </c>
      <c r="G49" s="427"/>
      <c r="H49" s="94"/>
      <c r="I49" s="85"/>
      <c r="J49" s="85"/>
      <c r="K49" s="312" t="str">
        <f t="shared" si="2"/>
        <v/>
      </c>
      <c r="L49" s="312" t="str">
        <f t="shared" si="7"/>
        <v/>
      </c>
      <c r="M49" s="312" t="str">
        <f t="shared" si="1"/>
        <v/>
      </c>
      <c r="N49" s="63"/>
      <c r="O49" s="63"/>
      <c r="P49" s="63"/>
    </row>
    <row r="50" spans="1:16" s="62" customFormat="1" ht="16.5" customHeight="1">
      <c r="A50" s="477">
        <v>16</v>
      </c>
      <c r="B50" s="306" t="str">
        <f>+'Ekamut-caxs'!B50</f>
        <v>Գնումների համակարգողի ծառայության գծով</v>
      </c>
      <c r="C50" s="315">
        <v>15</v>
      </c>
      <c r="D50" s="315">
        <v>30</v>
      </c>
      <c r="E50" s="315">
        <v>45</v>
      </c>
      <c r="F50" s="231">
        <f>+'Ekamut-caxs'!D50</f>
        <v>105</v>
      </c>
      <c r="G50" s="427"/>
      <c r="H50" s="94"/>
      <c r="I50" s="85"/>
      <c r="J50" s="85"/>
      <c r="K50" s="312" t="str">
        <f t="shared" si="2"/>
        <v/>
      </c>
      <c r="L50" s="312" t="str">
        <f t="shared" si="7"/>
        <v/>
      </c>
      <c r="M50" s="312" t="str">
        <f t="shared" si="1"/>
        <v/>
      </c>
      <c r="N50" s="63"/>
      <c r="O50" s="63"/>
      <c r="P50" s="63"/>
    </row>
    <row r="51" spans="1:16" s="62" customFormat="1" ht="16.5" customHeight="1">
      <c r="A51" s="477">
        <f t="shared" si="6"/>
        <v>17</v>
      </c>
      <c r="B51" s="306" t="str">
        <f>+'Ekamut-caxs'!B51</f>
        <v>Համակարգիչների տեխնիկական սպասարկման գծով</v>
      </c>
      <c r="C51" s="315">
        <v>3</v>
      </c>
      <c r="D51" s="315">
        <v>9</v>
      </c>
      <c r="E51" s="315">
        <v>12</v>
      </c>
      <c r="F51" s="231">
        <f>+'Ekamut-caxs'!D51</f>
        <v>15</v>
      </c>
      <c r="G51" s="427"/>
      <c r="H51" s="94"/>
      <c r="I51" s="85"/>
      <c r="J51" s="85"/>
      <c r="K51" s="312" t="str">
        <f t="shared" si="2"/>
        <v/>
      </c>
      <c r="L51" s="312" t="str">
        <f t="shared" si="7"/>
        <v/>
      </c>
      <c r="M51" s="312" t="str">
        <f t="shared" si="1"/>
        <v/>
      </c>
      <c r="N51" s="63"/>
      <c r="O51" s="63"/>
      <c r="P51" s="63"/>
    </row>
    <row r="52" spans="1:16" s="62" customFormat="1" ht="16.5" customHeight="1">
      <c r="A52" s="477">
        <f t="shared" si="6"/>
        <v>18</v>
      </c>
      <c r="B52" s="306" t="str">
        <f>+'Ekamut-caxs'!B52</f>
        <v>Համակարգչային ծրագրի և կայքի սպասարկման գծով</v>
      </c>
      <c r="C52" s="315">
        <v>23.75</v>
      </c>
      <c r="D52" s="315">
        <v>47.5</v>
      </c>
      <c r="E52" s="315">
        <v>95</v>
      </c>
      <c r="F52" s="231">
        <f>+'Ekamut-caxs'!D52</f>
        <v>95</v>
      </c>
      <c r="G52" s="427"/>
      <c r="H52" s="94"/>
      <c r="I52" s="85"/>
      <c r="J52" s="85"/>
      <c r="K52" s="312" t="str">
        <f t="shared" si="2"/>
        <v/>
      </c>
      <c r="L52" s="312" t="str">
        <f t="shared" si="7"/>
        <v/>
      </c>
      <c r="M52" s="312" t="str">
        <f t="shared" si="1"/>
        <v/>
      </c>
      <c r="N52" s="63"/>
      <c r="O52" s="63"/>
      <c r="P52" s="63"/>
    </row>
    <row r="53" spans="1:16" s="62" customFormat="1" ht="16.5" customHeight="1">
      <c r="A53" s="477">
        <f t="shared" si="6"/>
        <v>19</v>
      </c>
      <c r="B53" s="306" t="str">
        <f>+'Ekamut-caxs'!B53</f>
        <v>էլ․ստորագրության գծով</v>
      </c>
      <c r="C53" s="315"/>
      <c r="D53" s="315"/>
      <c r="E53" s="315"/>
      <c r="F53" s="231">
        <f>+'Ekamut-caxs'!D53</f>
        <v>3</v>
      </c>
      <c r="G53" s="427"/>
      <c r="H53" s="94"/>
      <c r="I53" s="85"/>
      <c r="J53" s="85"/>
      <c r="K53" s="312" t="str">
        <f t="shared" si="2"/>
        <v/>
      </c>
      <c r="L53" s="312" t="str">
        <f t="shared" si="7"/>
        <v/>
      </c>
      <c r="M53" s="312" t="str">
        <f t="shared" si="1"/>
        <v/>
      </c>
      <c r="N53" s="63"/>
      <c r="O53" s="63"/>
      <c r="P53" s="63"/>
    </row>
    <row r="54" spans="1:16" s="62" customFormat="1" ht="16.5" hidden="1" customHeight="1">
      <c r="A54" s="477">
        <f t="shared" si="6"/>
        <v>20</v>
      </c>
      <c r="B54" s="306" t="str">
        <f>+'Ekamut-caxs'!B54</f>
        <v>Հայտարարության գծով</v>
      </c>
      <c r="C54" s="315"/>
      <c r="D54" s="315"/>
      <c r="E54" s="315"/>
      <c r="F54" s="231">
        <f>+'Ekamut-caxs'!D54</f>
        <v>0</v>
      </c>
      <c r="G54" s="427"/>
      <c r="H54" s="94"/>
      <c r="I54" s="85"/>
      <c r="J54" s="85"/>
      <c r="K54" s="312" t="str">
        <f t="shared" si="2"/>
        <v/>
      </c>
      <c r="L54" s="312" t="str">
        <f t="shared" si="7"/>
        <v/>
      </c>
      <c r="M54" s="312" t="str">
        <f t="shared" si="1"/>
        <v/>
      </c>
      <c r="N54" s="63"/>
      <c r="O54" s="63"/>
      <c r="P54" s="63"/>
    </row>
    <row r="55" spans="1:16" s="62" customFormat="1" ht="16.5" hidden="1" customHeight="1">
      <c r="A55" s="477">
        <f t="shared" si="6"/>
        <v>21</v>
      </c>
      <c r="B55" s="306" t="str">
        <f>+'Ekamut-caxs'!B55</f>
        <v>Բաժանորդագրության գծով</v>
      </c>
      <c r="C55" s="315"/>
      <c r="D55" s="315"/>
      <c r="E55" s="315"/>
      <c r="F55" s="231">
        <f>+'Ekamut-caxs'!D55</f>
        <v>0</v>
      </c>
      <c r="G55" s="427"/>
      <c r="H55" s="94"/>
      <c r="I55" s="85"/>
      <c r="J55" s="85"/>
      <c r="K55" s="312" t="str">
        <f t="shared" si="2"/>
        <v/>
      </c>
      <c r="L55" s="312" t="str">
        <f t="shared" si="7"/>
        <v/>
      </c>
      <c r="M55" s="312" t="str">
        <f t="shared" si="1"/>
        <v/>
      </c>
      <c r="N55" s="63"/>
      <c r="O55" s="63"/>
      <c r="P55" s="63"/>
    </row>
    <row r="56" spans="1:16" s="62" customFormat="1" ht="16.5" customHeight="1">
      <c r="A56" s="477">
        <v>20</v>
      </c>
      <c r="B56" s="306" t="str">
        <f>+'Ekamut-caxs'!B56</f>
        <v>Վերապատրաստման գծով</v>
      </c>
      <c r="C56" s="315">
        <v>37.5</v>
      </c>
      <c r="D56" s="315">
        <v>75</v>
      </c>
      <c r="E56" s="315">
        <v>102</v>
      </c>
      <c r="F56" s="231">
        <f>+'Ekamut-caxs'!D56</f>
        <v>102</v>
      </c>
      <c r="G56" s="427"/>
      <c r="H56" s="94"/>
      <c r="I56" s="85"/>
      <c r="J56" s="85"/>
      <c r="K56" s="312" t="str">
        <f t="shared" si="2"/>
        <v/>
      </c>
      <c r="L56" s="312" t="str">
        <f t="shared" si="7"/>
        <v/>
      </c>
      <c r="M56" s="312" t="str">
        <f t="shared" si="1"/>
        <v/>
      </c>
      <c r="N56" s="63"/>
      <c r="O56" s="63"/>
      <c r="P56" s="63"/>
    </row>
    <row r="57" spans="1:16" s="62" customFormat="1" ht="16.5" hidden="1" customHeight="1">
      <c r="A57" s="477">
        <f t="shared" si="6"/>
        <v>21</v>
      </c>
      <c r="B57" s="306">
        <f>+'Ekamut-caxs'!B57</f>
        <v>0</v>
      </c>
      <c r="C57" s="315"/>
      <c r="D57" s="315"/>
      <c r="E57" s="315"/>
      <c r="F57" s="231">
        <f>+'Ekamut-caxs'!D57</f>
        <v>0</v>
      </c>
      <c r="G57" s="427"/>
      <c r="H57" s="94"/>
      <c r="I57" s="85"/>
      <c r="J57" s="85"/>
      <c r="K57" s="312" t="str">
        <f t="shared" si="2"/>
        <v/>
      </c>
      <c r="L57" s="312" t="str">
        <f t="shared" si="7"/>
        <v/>
      </c>
      <c r="M57" s="312" t="str">
        <f t="shared" si="1"/>
        <v/>
      </c>
      <c r="N57" s="63"/>
      <c r="O57" s="63"/>
      <c r="P57" s="63"/>
    </row>
    <row r="58" spans="1:16" s="62" customFormat="1" ht="16.5" hidden="1" customHeight="1">
      <c r="A58" s="477">
        <f t="shared" si="6"/>
        <v>22</v>
      </c>
      <c r="B58" s="306">
        <f>+'Ekamut-caxs'!B58</f>
        <v>0</v>
      </c>
      <c r="C58" s="315"/>
      <c r="D58" s="315"/>
      <c r="E58" s="315"/>
      <c r="F58" s="231">
        <f>+'Ekamut-caxs'!D58</f>
        <v>0</v>
      </c>
      <c r="G58" s="427"/>
      <c r="H58" s="94"/>
      <c r="I58" s="85"/>
      <c r="J58" s="85"/>
      <c r="K58" s="312" t="str">
        <f t="shared" si="2"/>
        <v/>
      </c>
      <c r="L58" s="312" t="str">
        <f t="shared" si="7"/>
        <v/>
      </c>
      <c r="M58" s="312" t="str">
        <f t="shared" si="1"/>
        <v/>
      </c>
      <c r="N58" s="63"/>
      <c r="O58" s="63"/>
      <c r="P58" s="63"/>
    </row>
    <row r="59" spans="1:16" s="63" customFormat="1" ht="16.5" hidden="1" customHeight="1">
      <c r="A59" s="477">
        <f>+A58+1</f>
        <v>23</v>
      </c>
      <c r="B59" s="441">
        <f>+'Ekamut-caxs'!B59</f>
        <v>0</v>
      </c>
      <c r="C59" s="315"/>
      <c r="D59" s="315"/>
      <c r="E59" s="315"/>
      <c r="F59" s="230">
        <f>+'Ekamut-caxs'!D59</f>
        <v>0</v>
      </c>
      <c r="G59" s="428"/>
      <c r="H59" s="94"/>
      <c r="I59" s="85"/>
      <c r="J59" s="85"/>
      <c r="K59" s="336" t="str">
        <f t="shared" si="2"/>
        <v/>
      </c>
      <c r="L59" s="336" t="str">
        <f t="shared" si="7"/>
        <v/>
      </c>
      <c r="M59" s="336" t="str">
        <f t="shared" si="1"/>
        <v/>
      </c>
    </row>
    <row r="60" spans="1:16" s="63" customFormat="1" ht="16.5" hidden="1" customHeight="1">
      <c r="A60" s="477">
        <f>+A59+1</f>
        <v>24</v>
      </c>
      <c r="B60" s="441" t="str">
        <f>+'Ekamut-caxs'!B60</f>
        <v>Դուրս գրվող գույքի գնահատման  գծով</v>
      </c>
      <c r="C60" s="315"/>
      <c r="D60" s="315"/>
      <c r="E60" s="315"/>
      <c r="F60" s="230">
        <f>+'Ekamut-caxs'!D60</f>
        <v>0</v>
      </c>
      <c r="G60" s="428"/>
      <c r="H60" s="94" t="s">
        <v>121</v>
      </c>
      <c r="I60" s="85"/>
      <c r="J60" s="85"/>
      <c r="K60" s="336" t="str">
        <f t="shared" si="2"/>
        <v/>
      </c>
      <c r="L60" s="336" t="str">
        <f t="shared" si="7"/>
        <v/>
      </c>
      <c r="M60" s="336" t="str">
        <f t="shared" si="1"/>
        <v/>
      </c>
    </row>
    <row r="61" spans="1:16" s="62" customFormat="1" ht="16.5" hidden="1" customHeight="1">
      <c r="A61" s="477">
        <f t="shared" si="6"/>
        <v>25</v>
      </c>
      <c r="B61" s="306" t="s">
        <v>35</v>
      </c>
      <c r="C61" s="315">
        <f t="shared" ref="C61:E61" si="8">SUM(C62:C64)</f>
        <v>0</v>
      </c>
      <c r="D61" s="315">
        <f t="shared" si="8"/>
        <v>0</v>
      </c>
      <c r="E61" s="315">
        <f t="shared" si="8"/>
        <v>0</v>
      </c>
      <c r="F61" s="231">
        <f>SUM(F62:F64)</f>
        <v>0</v>
      </c>
      <c r="G61" s="427"/>
      <c r="H61" s="94"/>
      <c r="I61" s="85"/>
      <c r="J61" s="85"/>
      <c r="K61" s="312" t="str">
        <f t="shared" si="2"/>
        <v/>
      </c>
      <c r="L61" s="312" t="str">
        <f t="shared" si="7"/>
        <v/>
      </c>
      <c r="M61" s="312" t="str">
        <f t="shared" si="1"/>
        <v/>
      </c>
      <c r="N61" s="63"/>
      <c r="O61" s="63"/>
      <c r="P61" s="63"/>
    </row>
    <row r="62" spans="1:16" hidden="1">
      <c r="A62" s="479">
        <v>31.1</v>
      </c>
      <c r="B62" s="309" t="s">
        <v>36</v>
      </c>
      <c r="C62" s="437"/>
      <c r="D62" s="437"/>
      <c r="E62" s="437"/>
      <c r="F62" s="221"/>
      <c r="G62" s="429"/>
      <c r="K62" s="312" t="str">
        <f t="shared" si="2"/>
        <v/>
      </c>
      <c r="L62" s="312" t="str">
        <f t="shared" si="7"/>
        <v/>
      </c>
      <c r="M62" s="312" t="str">
        <f t="shared" si="1"/>
        <v/>
      </c>
    </row>
    <row r="63" spans="1:16" hidden="1">
      <c r="A63" s="479">
        <v>31.2</v>
      </c>
      <c r="B63" s="309" t="s">
        <v>48</v>
      </c>
      <c r="C63" s="437"/>
      <c r="D63" s="437"/>
      <c r="E63" s="437"/>
      <c r="F63" s="221"/>
      <c r="G63" s="429"/>
      <c r="K63" s="312" t="str">
        <f t="shared" si="2"/>
        <v/>
      </c>
      <c r="L63" s="312" t="str">
        <f t="shared" si="7"/>
        <v/>
      </c>
      <c r="M63" s="312" t="str">
        <f t="shared" si="1"/>
        <v/>
      </c>
    </row>
    <row r="64" spans="1:16" ht="17.25" hidden="1">
      <c r="A64" s="479">
        <v>31.3</v>
      </c>
      <c r="B64" s="309" t="s">
        <v>82</v>
      </c>
      <c r="C64" s="437"/>
      <c r="D64" s="437"/>
      <c r="E64" s="437"/>
      <c r="F64" s="235">
        <f>+'Ekamut-caxs'!D63</f>
        <v>0</v>
      </c>
      <c r="G64" s="427"/>
      <c r="K64" s="312" t="str">
        <f t="shared" si="2"/>
        <v/>
      </c>
      <c r="L64" s="312" t="str">
        <f t="shared" si="7"/>
        <v/>
      </c>
      <c r="M64" s="312" t="str">
        <f t="shared" si="1"/>
        <v/>
      </c>
    </row>
    <row r="65" spans="1:16" s="81" customFormat="1" ht="17.25" customHeight="1">
      <c r="A65" s="480">
        <v>21</v>
      </c>
      <c r="B65" s="232" t="s">
        <v>37</v>
      </c>
      <c r="C65" s="301">
        <f>+F65</f>
        <v>1440</v>
      </c>
      <c r="D65" s="301">
        <f>+F65</f>
        <v>1440</v>
      </c>
      <c r="E65" s="301">
        <f>+F65</f>
        <v>1440</v>
      </c>
      <c r="F65" s="231">
        <f>+'Deb. ev kreditor'!D59-'Deb. ev kreditor'!D54</f>
        <v>1440</v>
      </c>
      <c r="G65" s="427"/>
      <c r="H65" s="97"/>
      <c r="I65" s="73"/>
      <c r="J65" s="73"/>
      <c r="K65" s="312" t="str">
        <f t="shared" si="2"/>
        <v/>
      </c>
      <c r="L65" s="312" t="str">
        <f t="shared" si="7"/>
        <v/>
      </c>
      <c r="M65" s="312" t="str">
        <f t="shared" si="1"/>
        <v/>
      </c>
      <c r="N65" s="80"/>
      <c r="O65" s="80"/>
      <c r="P65" s="80"/>
    </row>
    <row r="66" spans="1:16" s="81" customFormat="1" ht="16.5" hidden="1" customHeight="1">
      <c r="A66" s="480">
        <f>+A65+1</f>
        <v>22</v>
      </c>
      <c r="B66" s="310" t="s">
        <v>83</v>
      </c>
      <c r="C66" s="315"/>
      <c r="D66" s="315"/>
      <c r="E66" s="315"/>
      <c r="F66" s="231"/>
      <c r="G66" s="427"/>
      <c r="H66" s="440" t="s">
        <v>207</v>
      </c>
      <c r="I66" s="438"/>
      <c r="J66" s="439"/>
      <c r="K66" s="312" t="str">
        <f t="shared" si="2"/>
        <v/>
      </c>
      <c r="L66" s="312" t="str">
        <f t="shared" si="7"/>
        <v/>
      </c>
      <c r="M66" s="312" t="str">
        <f t="shared" si="1"/>
        <v/>
      </c>
      <c r="N66" s="80"/>
      <c r="O66" s="80"/>
      <c r="P66" s="80"/>
    </row>
    <row r="67" spans="1:16" s="66" customFormat="1" ht="17.25" hidden="1">
      <c r="A67" s="481" t="s">
        <v>55</v>
      </c>
      <c r="B67" s="69" t="s">
        <v>58</v>
      </c>
      <c r="C67" s="233">
        <f>C68+C75</f>
        <v>0</v>
      </c>
      <c r="D67" s="233">
        <f>D68+D75</f>
        <v>0</v>
      </c>
      <c r="E67" s="233">
        <f>E68+E75</f>
        <v>0</v>
      </c>
      <c r="F67" s="233">
        <f>F68+F75</f>
        <v>0</v>
      </c>
      <c r="G67" s="426"/>
      <c r="H67" s="438"/>
      <c r="I67" s="438"/>
      <c r="J67" s="439"/>
      <c r="K67" s="312" t="str">
        <f t="shared" si="2"/>
        <v/>
      </c>
      <c r="L67" s="312" t="str">
        <f t="shared" si="7"/>
        <v/>
      </c>
      <c r="M67" s="312" t="str">
        <f t="shared" si="1"/>
        <v/>
      </c>
      <c r="N67" s="65"/>
      <c r="O67" s="65"/>
      <c r="P67" s="65"/>
    </row>
    <row r="68" spans="1:16" s="62" customFormat="1" ht="16.5" hidden="1" customHeight="1">
      <c r="A68" s="477">
        <v>1</v>
      </c>
      <c r="B68" s="306" t="s">
        <v>87</v>
      </c>
      <c r="C68" s="315">
        <f>SUM(C69:C74)</f>
        <v>0</v>
      </c>
      <c r="D68" s="315">
        <f>SUM(D69:D74)</f>
        <v>0</v>
      </c>
      <c r="E68" s="315">
        <f>SUM(E69:E74)</f>
        <v>0</v>
      </c>
      <c r="F68" s="231">
        <f>SUM(F69:F74)</f>
        <v>0</v>
      </c>
      <c r="G68" s="427"/>
      <c r="H68" s="94"/>
      <c r="I68" s="85"/>
      <c r="J68" s="85"/>
      <c r="K68" s="312" t="str">
        <f t="shared" si="2"/>
        <v/>
      </c>
      <c r="L68" s="312" t="str">
        <f t="shared" si="7"/>
        <v/>
      </c>
      <c r="M68" s="312" t="str">
        <f t="shared" si="1"/>
        <v/>
      </c>
      <c r="N68" s="63"/>
      <c r="O68" s="63"/>
      <c r="P68" s="63"/>
    </row>
    <row r="69" spans="1:16" s="62" customFormat="1" ht="16.5" hidden="1" customHeight="1">
      <c r="A69" s="477">
        <v>1.1000000000000001</v>
      </c>
      <c r="B69" s="306" t="s">
        <v>84</v>
      </c>
      <c r="C69" s="315"/>
      <c r="D69" s="315"/>
      <c r="E69" s="315"/>
      <c r="F69" s="230"/>
      <c r="G69" s="427"/>
      <c r="H69" s="94"/>
      <c r="I69" s="85"/>
      <c r="J69" s="85"/>
      <c r="K69" s="312" t="str">
        <f t="shared" si="2"/>
        <v/>
      </c>
      <c r="L69" s="312" t="str">
        <f t="shared" si="7"/>
        <v/>
      </c>
      <c r="M69" s="312" t="str">
        <f t="shared" si="1"/>
        <v/>
      </c>
      <c r="N69" s="63"/>
      <c r="O69" s="63"/>
      <c r="P69" s="63"/>
    </row>
    <row r="70" spans="1:16" s="62" customFormat="1" ht="16.5" hidden="1" customHeight="1">
      <c r="A70" s="477">
        <v>1.2</v>
      </c>
      <c r="B70" s="306" t="s">
        <v>85</v>
      </c>
      <c r="C70" s="315"/>
      <c r="D70" s="315"/>
      <c r="E70" s="315"/>
      <c r="F70" s="230"/>
      <c r="G70" s="427"/>
      <c r="H70" s="94"/>
      <c r="I70" s="85"/>
      <c r="J70" s="85"/>
      <c r="K70" s="312" t="str">
        <f t="shared" si="2"/>
        <v/>
      </c>
      <c r="L70" s="312" t="str">
        <f t="shared" si="7"/>
        <v/>
      </c>
      <c r="M70" s="312" t="str">
        <f t="shared" si="1"/>
        <v/>
      </c>
      <c r="N70" s="63"/>
      <c r="O70" s="63"/>
      <c r="P70" s="63"/>
    </row>
    <row r="71" spans="1:16" s="62" customFormat="1" ht="16.5" hidden="1" customHeight="1">
      <c r="A71" s="477">
        <v>1.3</v>
      </c>
      <c r="B71" s="306" t="s">
        <v>86</v>
      </c>
      <c r="C71" s="315"/>
      <c r="D71" s="315"/>
      <c r="E71" s="315"/>
      <c r="F71" s="230"/>
      <c r="G71" s="427"/>
      <c r="H71" s="94"/>
      <c r="I71" s="85"/>
      <c r="J71" s="85"/>
      <c r="K71" s="312" t="str">
        <f t="shared" si="2"/>
        <v/>
      </c>
      <c r="L71" s="312" t="str">
        <f t="shared" si="7"/>
        <v/>
      </c>
      <c r="M71" s="312" t="str">
        <f t="shared" si="1"/>
        <v/>
      </c>
      <c r="N71" s="63"/>
      <c r="O71" s="63"/>
      <c r="P71" s="63"/>
    </row>
    <row r="72" spans="1:16" s="62" customFormat="1" ht="16.5" hidden="1" customHeight="1">
      <c r="A72" s="477">
        <v>1.4</v>
      </c>
      <c r="B72" s="306" t="s">
        <v>63</v>
      </c>
      <c r="C72" s="315"/>
      <c r="D72" s="315"/>
      <c r="E72" s="315"/>
      <c r="F72" s="230"/>
      <c r="G72" s="427"/>
      <c r="H72" s="94"/>
      <c r="I72" s="85"/>
      <c r="J72" s="85"/>
      <c r="K72" s="312" t="str">
        <f t="shared" si="2"/>
        <v/>
      </c>
      <c r="L72" s="312" t="str">
        <f t="shared" si="7"/>
        <v/>
      </c>
      <c r="M72" s="312" t="str">
        <f t="shared" si="1"/>
        <v/>
      </c>
      <c r="N72" s="63"/>
      <c r="O72" s="63"/>
      <c r="P72" s="63"/>
    </row>
    <row r="73" spans="1:16" s="63" customFormat="1" ht="16.5" hidden="1" customHeight="1">
      <c r="A73" s="477">
        <v>1.5</v>
      </c>
      <c r="B73" s="441" t="s">
        <v>64</v>
      </c>
      <c r="C73" s="315"/>
      <c r="D73" s="315"/>
      <c r="E73" s="315"/>
      <c r="F73" s="230"/>
      <c r="G73" s="428"/>
      <c r="H73" s="94"/>
      <c r="I73" s="85"/>
      <c r="J73" s="85"/>
      <c r="K73" s="336" t="str">
        <f t="shared" si="2"/>
        <v/>
      </c>
      <c r="L73" s="336" t="str">
        <f t="shared" si="7"/>
        <v/>
      </c>
      <c r="M73" s="336" t="str">
        <f t="shared" si="1"/>
        <v/>
      </c>
    </row>
    <row r="74" spans="1:16" s="63" customFormat="1" ht="16.5" hidden="1" customHeight="1">
      <c r="A74" s="477">
        <v>1.6</v>
      </c>
      <c r="B74" s="441"/>
      <c r="C74" s="315"/>
      <c r="D74" s="315"/>
      <c r="E74" s="315"/>
      <c r="F74" s="230"/>
      <c r="G74" s="428"/>
      <c r="H74" s="94" t="s">
        <v>122</v>
      </c>
      <c r="I74" s="85"/>
      <c r="J74" s="85"/>
      <c r="K74" s="336" t="str">
        <f t="shared" si="2"/>
        <v/>
      </c>
      <c r="L74" s="336" t="str">
        <f t="shared" si="7"/>
        <v/>
      </c>
      <c r="M74" s="336" t="str">
        <f t="shared" si="1"/>
        <v/>
      </c>
    </row>
    <row r="75" spans="1:16" s="62" customFormat="1" ht="16.5" hidden="1" customHeight="1">
      <c r="A75" s="477">
        <v>2</v>
      </c>
      <c r="B75" s="306" t="s">
        <v>88</v>
      </c>
      <c r="C75" s="315">
        <f t="shared" ref="C75:E75" si="9">SUM(C76:C78)</f>
        <v>0</v>
      </c>
      <c r="D75" s="315">
        <f t="shared" si="9"/>
        <v>0</v>
      </c>
      <c r="E75" s="315">
        <f t="shared" si="9"/>
        <v>0</v>
      </c>
      <c r="F75" s="231">
        <f>SUM(F76:F78)</f>
        <v>0</v>
      </c>
      <c r="G75" s="427"/>
      <c r="H75" s="94"/>
      <c r="I75" s="85"/>
      <c r="J75" s="85"/>
      <c r="K75" s="312" t="str">
        <f t="shared" si="2"/>
        <v/>
      </c>
      <c r="L75" s="312" t="str">
        <f t="shared" si="7"/>
        <v/>
      </c>
      <c r="M75" s="312" t="str">
        <f t="shared" si="1"/>
        <v/>
      </c>
      <c r="N75" s="63"/>
      <c r="O75" s="63"/>
      <c r="P75" s="63"/>
    </row>
    <row r="76" spans="1:16" s="62" customFormat="1" ht="16.5" hidden="1" customHeight="1">
      <c r="A76" s="477">
        <v>2.1</v>
      </c>
      <c r="B76" s="306" t="s">
        <v>60</v>
      </c>
      <c r="C76" s="315"/>
      <c r="D76" s="315"/>
      <c r="E76" s="315"/>
      <c r="F76" s="230"/>
      <c r="G76" s="427"/>
      <c r="H76" s="94"/>
      <c r="I76" s="85"/>
      <c r="J76" s="85"/>
      <c r="K76" s="312" t="str">
        <f t="shared" ref="K76:K82" si="10">IF((D76-C76)&lt;0, (0),"")</f>
        <v/>
      </c>
      <c r="L76" s="312" t="str">
        <f t="shared" si="7"/>
        <v/>
      </c>
      <c r="M76" s="312" t="str">
        <f t="shared" ref="M76:M82" si="11">IF((+F76-E76)&lt;0, (0),"")</f>
        <v/>
      </c>
      <c r="N76" s="63"/>
      <c r="O76" s="63"/>
      <c r="P76" s="63"/>
    </row>
    <row r="77" spans="1:16" s="62" customFormat="1" ht="16.5" hidden="1" customHeight="1">
      <c r="A77" s="477">
        <v>2.2000000000000002</v>
      </c>
      <c r="B77" s="306" t="s">
        <v>59</v>
      </c>
      <c r="C77" s="315"/>
      <c r="D77" s="315"/>
      <c r="E77" s="315"/>
      <c r="F77" s="230"/>
      <c r="G77" s="427"/>
      <c r="H77" s="94"/>
      <c r="I77" s="85"/>
      <c r="J77" s="85"/>
      <c r="K77" s="312" t="str">
        <f t="shared" si="10"/>
        <v/>
      </c>
      <c r="L77" s="312" t="str">
        <f t="shared" ref="L77:L82" si="12">IF((+E77-D77)&lt;0, (0),"")</f>
        <v/>
      </c>
      <c r="M77" s="312" t="str">
        <f t="shared" si="11"/>
        <v/>
      </c>
      <c r="N77" s="63"/>
      <c r="O77" s="63"/>
      <c r="P77" s="63"/>
    </row>
    <row r="78" spans="1:16" s="62" customFormat="1" ht="16.5" hidden="1" customHeight="1">
      <c r="A78" s="477">
        <v>2.2999999999999998</v>
      </c>
      <c r="B78" s="306" t="s">
        <v>49</v>
      </c>
      <c r="C78" s="315"/>
      <c r="D78" s="315"/>
      <c r="E78" s="315"/>
      <c r="F78" s="230"/>
      <c r="G78" s="427"/>
      <c r="H78" s="94"/>
      <c r="I78" s="85"/>
      <c r="J78" s="85"/>
      <c r="K78" s="312" t="str">
        <f t="shared" si="10"/>
        <v/>
      </c>
      <c r="L78" s="312" t="str">
        <f t="shared" si="12"/>
        <v/>
      </c>
      <c r="M78" s="312" t="str">
        <f t="shared" si="11"/>
        <v/>
      </c>
      <c r="N78" s="63"/>
      <c r="O78" s="63"/>
      <c r="P78" s="63"/>
    </row>
    <row r="79" spans="1:16" s="66" customFormat="1" ht="34.5" hidden="1">
      <c r="A79" s="485" t="s">
        <v>56</v>
      </c>
      <c r="B79" s="12" t="s">
        <v>151</v>
      </c>
      <c r="C79" s="233">
        <f t="shared" ref="C79:E79" si="13">SUM(C80:C81)</f>
        <v>0</v>
      </c>
      <c r="D79" s="233">
        <f t="shared" si="13"/>
        <v>0</v>
      </c>
      <c r="E79" s="233">
        <f t="shared" si="13"/>
        <v>0</v>
      </c>
      <c r="F79" s="233">
        <f>SUM(F80:F81)</f>
        <v>0</v>
      </c>
      <c r="G79" s="426"/>
      <c r="H79" s="96"/>
      <c r="I79" s="88"/>
      <c r="J79" s="88"/>
      <c r="K79" s="312" t="str">
        <f t="shared" si="10"/>
        <v/>
      </c>
      <c r="L79" s="312" t="str">
        <f t="shared" si="12"/>
        <v/>
      </c>
      <c r="M79" s="312" t="str">
        <f t="shared" si="11"/>
        <v/>
      </c>
      <c r="N79" s="65"/>
      <c r="O79" s="65"/>
      <c r="P79" s="65"/>
    </row>
    <row r="80" spans="1:16" s="79" customFormat="1" ht="17.25" hidden="1">
      <c r="A80" s="480">
        <v>1</v>
      </c>
      <c r="B80" s="239" t="s">
        <v>15</v>
      </c>
      <c r="C80" s="315"/>
      <c r="D80" s="315"/>
      <c r="E80" s="315"/>
      <c r="F80" s="230"/>
      <c r="G80" s="427"/>
      <c r="H80" s="95"/>
      <c r="I80" s="86"/>
      <c r="J80" s="86"/>
      <c r="K80" s="312" t="str">
        <f t="shared" si="10"/>
        <v/>
      </c>
      <c r="L80" s="312" t="str">
        <f t="shared" si="12"/>
        <v/>
      </c>
      <c r="M80" s="312" t="str">
        <f t="shared" si="11"/>
        <v/>
      </c>
      <c r="N80" s="78"/>
      <c r="O80" s="78"/>
      <c r="P80" s="78"/>
    </row>
    <row r="81" spans="1:16" s="78" customFormat="1" ht="17.25" hidden="1">
      <c r="A81" s="480">
        <v>2</v>
      </c>
      <c r="B81" s="307"/>
      <c r="C81" s="315"/>
      <c r="D81" s="315"/>
      <c r="E81" s="315"/>
      <c r="F81" s="230"/>
      <c r="G81" s="427"/>
      <c r="H81" s="90"/>
      <c r="I81" s="86"/>
      <c r="J81" s="86"/>
      <c r="K81" s="336" t="str">
        <f t="shared" si="10"/>
        <v/>
      </c>
      <c r="L81" s="336" t="str">
        <f t="shared" si="12"/>
        <v/>
      </c>
      <c r="M81" s="336" t="str">
        <f t="shared" si="11"/>
        <v/>
      </c>
    </row>
    <row r="82" spans="1:16" s="83" customFormat="1" ht="34.5">
      <c r="A82" s="476" t="s">
        <v>38</v>
      </c>
      <c r="B82" s="12" t="s">
        <v>39</v>
      </c>
      <c r="C82" s="233">
        <f>C12+C13-C24</f>
        <v>1.6666666668243124E-2</v>
      </c>
      <c r="D82" s="233">
        <f>D12+D13-D24</f>
        <v>4.1666666664241347E-2</v>
      </c>
      <c r="E82" s="233">
        <f>E12+E13-E24</f>
        <v>4.666666666889796E-2</v>
      </c>
      <c r="F82" s="233">
        <f>F12+F13-F24</f>
        <v>1.9999999989522621E-2</v>
      </c>
      <c r="G82" s="426"/>
      <c r="H82" s="502" t="s">
        <v>199</v>
      </c>
      <c r="I82" s="502"/>
      <c r="J82" s="244"/>
      <c r="K82" s="312" t="str">
        <f t="shared" si="10"/>
        <v/>
      </c>
      <c r="L82" s="312" t="str">
        <f t="shared" si="12"/>
        <v/>
      </c>
      <c r="M82" s="312">
        <f t="shared" si="11"/>
        <v>0</v>
      </c>
      <c r="N82" s="82"/>
      <c r="O82" s="82"/>
      <c r="P82" s="82"/>
    </row>
    <row r="83" spans="1:16" s="66" customFormat="1" ht="45" customHeight="1">
      <c r="A83" s="482"/>
      <c r="B83" s="72"/>
      <c r="C83" s="302"/>
      <c r="D83" s="302"/>
      <c r="E83" s="302"/>
      <c r="H83" s="98"/>
      <c r="I83" s="88"/>
      <c r="J83" s="88"/>
      <c r="K83" s="313" t="str">
        <f>IF((H83-F83)&lt;0, (0),"")</f>
        <v/>
      </c>
      <c r="L83" s="313" t="str">
        <f t="shared" ref="L83:M85" si="14">IF((I83-H83)&lt;0, (0),"")</f>
        <v/>
      </c>
      <c r="M83" s="313" t="str">
        <f t="shared" si="14"/>
        <v/>
      </c>
      <c r="N83" s="65"/>
      <c r="O83" s="65"/>
      <c r="P83" s="65"/>
    </row>
    <row r="84" spans="1:16" s="7" customFormat="1" ht="17.25" hidden="1">
      <c r="A84" s="162"/>
      <c r="B84" s="368" t="s">
        <v>2</v>
      </c>
      <c r="C84" s="303"/>
      <c r="D84" s="303"/>
      <c r="E84" s="419" t="str">
        <f>+'Ekamut-caxs'!D67</f>
        <v>Ս.Շամախյան</v>
      </c>
      <c r="F84" s="419"/>
      <c r="G84" s="419"/>
      <c r="H84" s="161"/>
      <c r="I84" s="34"/>
      <c r="J84" s="34"/>
      <c r="K84" s="313" t="e">
        <f>IF((H84-E84)&lt;0, (0),"")</f>
        <v>#VALUE!</v>
      </c>
      <c r="L84" s="313" t="str">
        <f t="shared" si="14"/>
        <v/>
      </c>
      <c r="M84" s="313" t="str">
        <f t="shared" si="14"/>
        <v/>
      </c>
      <c r="N84" s="6"/>
      <c r="O84" s="6"/>
      <c r="P84" s="6"/>
    </row>
    <row r="85" spans="1:16" s="3" customFormat="1" ht="17.25" hidden="1">
      <c r="A85" s="162"/>
      <c r="B85" s="345" t="s">
        <v>4</v>
      </c>
      <c r="C85" s="33"/>
      <c r="D85" s="33"/>
      <c r="E85" s="420" t="s">
        <v>92</v>
      </c>
      <c r="F85" s="420"/>
      <c r="G85" s="365"/>
      <c r="H85" s="162"/>
      <c r="I85" s="74"/>
      <c r="J85" s="74"/>
      <c r="K85" s="313"/>
      <c r="L85" s="313" t="str">
        <f t="shared" si="14"/>
        <v/>
      </c>
      <c r="M85" s="313" t="str">
        <f t="shared" si="14"/>
        <v/>
      </c>
      <c r="N85" s="2"/>
      <c r="O85" s="2"/>
      <c r="P85" s="2"/>
    </row>
    <row r="86" spans="1:16" s="3" customFormat="1" ht="17.25" hidden="1">
      <c r="A86" s="162"/>
      <c r="B86" s="369" t="s">
        <v>6</v>
      </c>
      <c r="C86" s="39"/>
      <c r="D86" s="39"/>
      <c r="E86" s="419" t="str">
        <f>+'Ekamut-caxs'!D69</f>
        <v>Ա.Ներսիսյան</v>
      </c>
      <c r="F86" s="419"/>
      <c r="G86" s="419"/>
      <c r="H86" s="65"/>
      <c r="I86" s="74"/>
      <c r="J86" s="74"/>
      <c r="K86" s="314"/>
      <c r="L86" s="314"/>
      <c r="M86" s="314"/>
      <c r="N86" s="2"/>
      <c r="O86" s="2"/>
      <c r="P86" s="2"/>
    </row>
    <row r="87" spans="1:16" s="3" customFormat="1" ht="12" hidden="1" customHeight="1">
      <c r="A87" s="162"/>
      <c r="B87" s="346"/>
      <c r="C87" s="8"/>
      <c r="D87" s="8"/>
      <c r="E87" s="420" t="s">
        <v>92</v>
      </c>
      <c r="F87" s="420"/>
      <c r="G87" s="365"/>
      <c r="H87" s="162"/>
      <c r="I87" s="74"/>
      <c r="J87" s="74"/>
      <c r="K87" s="314"/>
      <c r="L87" s="314"/>
      <c r="M87" s="314"/>
      <c r="N87" s="2"/>
      <c r="O87" s="2"/>
      <c r="P87" s="2"/>
    </row>
    <row r="88" spans="1:16" s="3" customFormat="1" hidden="1">
      <c r="A88" s="162"/>
      <c r="B88" s="346"/>
      <c r="C88" s="8" t="s">
        <v>189</v>
      </c>
      <c r="D88" s="8"/>
      <c r="E88" s="8"/>
      <c r="F88" s="67"/>
      <c r="G88" s="67"/>
      <c r="H88" s="67"/>
      <c r="I88" s="74"/>
      <c r="J88" s="74"/>
      <c r="K88" s="314"/>
      <c r="L88" s="314"/>
      <c r="M88" s="314"/>
      <c r="N88" s="2"/>
      <c r="O88" s="2"/>
      <c r="P88" s="2"/>
    </row>
    <row r="89" spans="1:16" s="340" customFormat="1" ht="61.5" customHeight="1">
      <c r="A89" s="548" t="s">
        <v>266</v>
      </c>
      <c r="B89" s="548"/>
      <c r="C89" s="341"/>
      <c r="F89" s="549" t="s">
        <v>267</v>
      </c>
    </row>
    <row r="90" spans="1:16" s="67" customFormat="1">
      <c r="A90" s="483"/>
      <c r="B90" s="347"/>
      <c r="C90" s="304"/>
      <c r="D90" s="304"/>
      <c r="E90" s="304"/>
      <c r="H90" s="93"/>
      <c r="I90" s="74"/>
      <c r="J90" s="74"/>
      <c r="K90" s="314"/>
      <c r="L90" s="314"/>
      <c r="M90" s="314"/>
    </row>
    <row r="91" spans="1:16" s="67" customFormat="1">
      <c r="A91" s="483"/>
      <c r="B91" s="347"/>
      <c r="C91" s="304"/>
      <c r="D91" s="304"/>
      <c r="E91" s="304"/>
      <c r="H91" s="93"/>
      <c r="I91" s="74"/>
      <c r="J91" s="74"/>
      <c r="K91" s="314"/>
      <c r="L91" s="314"/>
      <c r="M91" s="314"/>
    </row>
    <row r="92" spans="1:16" s="67" customFormat="1">
      <c r="A92" s="483"/>
      <c r="B92" s="347"/>
      <c r="C92" s="304"/>
      <c r="D92" s="304"/>
      <c r="E92" s="304"/>
      <c r="H92" s="93"/>
      <c r="I92" s="74"/>
      <c r="J92" s="74"/>
      <c r="K92" s="314"/>
      <c r="L92" s="314"/>
      <c r="M92" s="314"/>
    </row>
    <row r="93" spans="1:16" s="67" customFormat="1">
      <c r="A93" s="483"/>
      <c r="B93" s="347"/>
      <c r="C93" s="304"/>
      <c r="D93" s="304"/>
      <c r="E93" s="304"/>
      <c r="H93" s="93"/>
      <c r="I93" s="74"/>
      <c r="J93" s="74"/>
      <c r="K93" s="314"/>
      <c r="L93" s="314"/>
      <c r="M93" s="314"/>
    </row>
    <row r="94" spans="1:16" s="67" customFormat="1" ht="17.25">
      <c r="A94" s="483"/>
      <c r="B94" s="347"/>
      <c r="C94" s="304"/>
      <c r="D94" s="304"/>
      <c r="E94" s="304"/>
      <c r="H94" s="93"/>
      <c r="I94" s="74"/>
      <c r="J94" s="74"/>
      <c r="K94" s="65"/>
      <c r="L94" s="65"/>
      <c r="M94" s="65"/>
    </row>
    <row r="95" spans="1:16" s="67" customFormat="1" ht="17.25">
      <c r="A95" s="483"/>
      <c r="B95" s="347"/>
      <c r="C95" s="304"/>
      <c r="D95" s="304"/>
      <c r="E95" s="304"/>
      <c r="H95" s="93"/>
      <c r="I95" s="74"/>
      <c r="J95" s="74"/>
      <c r="K95" s="65"/>
      <c r="L95" s="65"/>
      <c r="M95" s="65"/>
    </row>
    <row r="96" spans="1:16" s="67" customFormat="1" ht="17.25">
      <c r="A96" s="483"/>
      <c r="B96" s="347"/>
      <c r="C96" s="304"/>
      <c r="D96" s="304"/>
      <c r="E96" s="304"/>
      <c r="H96" s="93"/>
      <c r="I96" s="74"/>
      <c r="J96" s="74"/>
      <c r="K96" s="63"/>
      <c r="L96" s="63"/>
      <c r="M96" s="63"/>
    </row>
    <row r="97" spans="1:13" s="67" customFormat="1" ht="17.25">
      <c r="A97" s="483"/>
      <c r="B97" s="347"/>
      <c r="C97" s="304"/>
      <c r="D97" s="304"/>
      <c r="E97" s="304"/>
      <c r="H97" s="93"/>
      <c r="I97" s="74"/>
      <c r="J97" s="74"/>
      <c r="K97" s="63"/>
      <c r="L97" s="63"/>
      <c r="M97" s="63"/>
    </row>
    <row r="98" spans="1:13" s="67" customFormat="1" ht="17.25">
      <c r="A98" s="483"/>
      <c r="B98" s="347"/>
      <c r="C98" s="304"/>
      <c r="D98" s="304"/>
      <c r="E98" s="304"/>
      <c r="H98" s="93"/>
      <c r="I98" s="74"/>
      <c r="J98" s="74"/>
      <c r="K98" s="63"/>
      <c r="L98" s="63"/>
      <c r="M98" s="63"/>
    </row>
    <row r="99" spans="1:13" s="67" customFormat="1" ht="17.25">
      <c r="A99" s="483"/>
      <c r="B99" s="347"/>
      <c r="C99" s="304"/>
      <c r="D99" s="304"/>
      <c r="E99" s="304"/>
      <c r="H99" s="93"/>
      <c r="I99" s="74"/>
      <c r="J99" s="74"/>
      <c r="K99" s="6"/>
      <c r="L99" s="6"/>
      <c r="M99" s="6"/>
    </row>
    <row r="100" spans="1:13" s="67" customFormat="1">
      <c r="A100" s="483"/>
      <c r="B100" s="347"/>
      <c r="C100" s="304"/>
      <c r="D100" s="304"/>
      <c r="E100" s="304"/>
      <c r="H100" s="93"/>
      <c r="I100" s="74"/>
      <c r="J100" s="74"/>
      <c r="K100" s="2"/>
      <c r="L100" s="2"/>
      <c r="M100" s="2"/>
    </row>
    <row r="101" spans="1:13" s="67" customFormat="1">
      <c r="A101" s="483"/>
      <c r="B101" s="347"/>
      <c r="C101" s="304"/>
      <c r="D101" s="304"/>
      <c r="E101" s="304"/>
      <c r="H101" s="93"/>
      <c r="I101" s="74"/>
      <c r="J101" s="74"/>
      <c r="K101" s="2"/>
      <c r="L101" s="2"/>
      <c r="M101" s="2"/>
    </row>
    <row r="102" spans="1:13" s="67" customFormat="1">
      <c r="A102" s="483"/>
      <c r="B102" s="347"/>
      <c r="C102" s="304"/>
      <c r="D102" s="304"/>
      <c r="E102" s="304"/>
      <c r="H102" s="93"/>
      <c r="I102" s="74"/>
      <c r="J102" s="74"/>
      <c r="K102" s="2"/>
      <c r="L102" s="2"/>
      <c r="M102" s="2"/>
    </row>
    <row r="103" spans="1:13" s="67" customFormat="1">
      <c r="A103" s="483"/>
      <c r="B103" s="347"/>
      <c r="C103" s="304"/>
      <c r="D103" s="304"/>
      <c r="E103" s="304"/>
      <c r="H103" s="93"/>
      <c r="I103" s="74"/>
      <c r="J103" s="74"/>
      <c r="K103" s="2"/>
      <c r="L103" s="2"/>
      <c r="M103" s="2"/>
    </row>
    <row r="104" spans="1:13" s="67" customFormat="1">
      <c r="A104" s="483"/>
      <c r="B104" s="347"/>
      <c r="C104" s="304"/>
      <c r="D104" s="304"/>
      <c r="E104" s="304"/>
      <c r="H104" s="93"/>
      <c r="I104" s="74"/>
      <c r="J104" s="74"/>
      <c r="K104" s="2"/>
      <c r="L104" s="2"/>
      <c r="M104" s="2"/>
    </row>
    <row r="105" spans="1:13" s="67" customFormat="1" ht="17.25">
      <c r="A105" s="483"/>
      <c r="B105" s="347"/>
      <c r="C105" s="304"/>
      <c r="D105" s="304"/>
      <c r="E105" s="304"/>
      <c r="H105" s="93"/>
      <c r="I105" s="74"/>
      <c r="J105" s="74"/>
      <c r="K105" s="6"/>
      <c r="L105" s="6"/>
      <c r="M105" s="224"/>
    </row>
    <row r="106" spans="1:13" s="67" customFormat="1">
      <c r="A106" s="483"/>
      <c r="B106" s="347"/>
      <c r="C106" s="304"/>
      <c r="D106" s="304"/>
      <c r="E106" s="304"/>
      <c r="H106" s="93"/>
      <c r="I106" s="74"/>
      <c r="J106" s="74"/>
    </row>
    <row r="107" spans="1:13" s="67" customFormat="1">
      <c r="A107" s="483"/>
      <c r="B107" s="347"/>
      <c r="C107" s="304"/>
      <c r="D107" s="304"/>
      <c r="E107" s="304"/>
      <c r="H107" s="93"/>
      <c r="I107" s="74"/>
      <c r="J107" s="74"/>
    </row>
    <row r="108" spans="1:13" s="67" customFormat="1">
      <c r="A108" s="483"/>
      <c r="B108" s="347"/>
      <c r="C108" s="304"/>
      <c r="D108" s="304"/>
      <c r="E108" s="304"/>
      <c r="H108" s="93"/>
      <c r="I108" s="74"/>
      <c r="J108" s="74"/>
    </row>
    <row r="109" spans="1:13" s="67" customFormat="1">
      <c r="A109" s="483"/>
      <c r="B109" s="347"/>
      <c r="C109" s="304"/>
      <c r="D109" s="304"/>
      <c r="E109" s="304"/>
      <c r="H109" s="93"/>
      <c r="I109" s="74"/>
      <c r="J109" s="74"/>
    </row>
    <row r="110" spans="1:13" s="67" customFormat="1">
      <c r="A110" s="483"/>
      <c r="B110" s="347"/>
      <c r="C110" s="304"/>
      <c r="D110" s="304"/>
      <c r="E110" s="304"/>
      <c r="H110" s="93"/>
      <c r="I110" s="74"/>
      <c r="J110" s="74"/>
    </row>
    <row r="111" spans="1:13" s="67" customFormat="1">
      <c r="A111" s="483"/>
      <c r="B111" s="347"/>
      <c r="C111" s="304"/>
      <c r="D111" s="304"/>
      <c r="E111" s="304"/>
      <c r="H111" s="93"/>
      <c r="I111" s="74"/>
      <c r="J111" s="74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6" zoomScaleSheetLayoutView="100" workbookViewId="0">
      <selection activeCell="A44" sqref="A44:XFD44"/>
    </sheetView>
  </sheetViews>
  <sheetFormatPr defaultColWidth="9.140625" defaultRowHeight="13.5"/>
  <cols>
    <col min="1" max="1" width="4.85546875" style="20" customWidth="1"/>
    <col min="2" max="2" width="60" style="349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53</v>
      </c>
      <c r="B1" s="506"/>
      <c r="C1" s="506"/>
      <c r="D1" s="506"/>
      <c r="E1" s="506"/>
      <c r="F1" s="506"/>
    </row>
    <row r="2" spans="1:18" s="18" customFormat="1" ht="20.25">
      <c r="A2" s="500" t="str">
        <f>+'Ekamut-caxs'!A7:D7</f>
        <v xml:space="preserve">«Երևանի հ․160 մսուր-մանկապարտեզ» ՀՈԱԿ-ի </v>
      </c>
      <c r="B2" s="500"/>
      <c r="C2" s="500"/>
      <c r="D2" s="500"/>
      <c r="E2" s="500"/>
      <c r="F2" s="50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232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355" t="s">
        <v>3</v>
      </c>
      <c r="B5" s="57" t="s">
        <v>31</v>
      </c>
      <c r="C5" s="215" t="s">
        <v>213</v>
      </c>
      <c r="D5" s="215" t="s">
        <v>214</v>
      </c>
      <c r="E5" s="57" t="s">
        <v>50</v>
      </c>
      <c r="F5" s="263" t="s">
        <v>215</v>
      </c>
      <c r="H5" s="364" t="s">
        <v>248</v>
      </c>
    </row>
    <row r="6" spans="1:18" s="18" customFormat="1" ht="17.25">
      <c r="A6" s="55" t="s">
        <v>7</v>
      </c>
      <c r="B6" s="56" t="s">
        <v>144</v>
      </c>
      <c r="C6" s="246">
        <f>SUM(C7:C13,C16:C18)</f>
        <v>73026.400000000009</v>
      </c>
      <c r="D6" s="246">
        <f>SUM(D7:D13,D16:D18)</f>
        <v>76869.899999999994</v>
      </c>
      <c r="E6" s="246">
        <f t="shared" ref="E6:E59" si="0">D6-C6</f>
        <v>3843.4999999999854</v>
      </c>
      <c r="F6" s="29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9" t="str">
        <f>+'Ekamut-caxs'!B11</f>
        <v>Սուբսիդիայից</v>
      </c>
      <c r="C7" s="417">
        <v>68865.600000000006</v>
      </c>
      <c r="D7" s="237">
        <f>+'Ekamut-caxs'!D11</f>
        <v>70622.399999999994</v>
      </c>
      <c r="E7" s="237">
        <f t="shared" si="0"/>
        <v>1756.7999999999884</v>
      </c>
      <c r="F7" s="236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8.75" customHeight="1">
      <c r="A8" s="53">
        <f>+A7+1</f>
        <v>2</v>
      </c>
      <c r="B8" s="239" t="str">
        <f>+'Ekamut-caxs'!B12</f>
        <v xml:space="preserve">Վճարովի ծառայություններից </v>
      </c>
      <c r="C8" s="236">
        <v>1450</v>
      </c>
      <c r="D8" s="237">
        <f>+'Ekamut-caxs'!D12</f>
        <v>2100</v>
      </c>
      <c r="E8" s="237">
        <f>D8-C8</f>
        <v>650</v>
      </c>
      <c r="F8" s="236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customHeight="1">
      <c r="A9" s="53">
        <f t="shared" ref="A9:A13" si="1">+A8+1</f>
        <v>3</v>
      </c>
      <c r="B9" s="239" t="str">
        <f>+'Ekamut-caxs'!B13</f>
        <v>Սպասարկման և կոմունալ համավճարներից</v>
      </c>
      <c r="C9" s="238"/>
      <c r="D9" s="237">
        <f>+'Ekamut-caxs'!D13</f>
        <v>0</v>
      </c>
      <c r="E9" s="237">
        <f t="shared" si="0"/>
        <v>0</v>
      </c>
      <c r="F9" s="236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customHeight="1">
      <c r="A10" s="53">
        <f t="shared" si="1"/>
        <v>4</v>
      </c>
      <c r="B10" s="239" t="str">
        <f>+'Ekamut-caxs'!B14</f>
        <v>Ֆինանսական օգնությունից (օգնիր մանկապարտեզիդ)</v>
      </c>
      <c r="C10" s="238"/>
      <c r="D10" s="237">
        <f>+'Ekamut-caxs'!D14</f>
        <v>0</v>
      </c>
      <c r="E10" s="237">
        <f t="shared" si="0"/>
        <v>0</v>
      </c>
      <c r="F10" s="23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customHeight="1">
      <c r="A11" s="53">
        <f t="shared" si="1"/>
        <v>5</v>
      </c>
      <c r="B11" s="239" t="str">
        <f>+'Ekamut-caxs'!B15</f>
        <v>Ֆինանսական օգնությունից</v>
      </c>
      <c r="C11" s="238"/>
      <c r="D11" s="237">
        <f>+'Ekamut-caxs'!D15</f>
        <v>1482.7</v>
      </c>
      <c r="E11" s="237">
        <f t="shared" si="0"/>
        <v>1482.7</v>
      </c>
      <c r="F11" s="23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3">
        <f t="shared" si="1"/>
        <v>6</v>
      </c>
      <c r="B12" s="239" t="str">
        <f>+'Ekamut-caxs'!B16</f>
        <v>Չփոխանակվող գործարքներից (դրամաշնորհից)</v>
      </c>
      <c r="C12" s="238"/>
      <c r="D12" s="237">
        <f>+'Ekamut-caxs'!D16</f>
        <v>0</v>
      </c>
      <c r="E12" s="237">
        <f t="shared" si="0"/>
        <v>0</v>
      </c>
      <c r="F12" s="23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f t="shared" si="1"/>
        <v>7</v>
      </c>
      <c r="B13" s="239" t="str">
        <f>+'Ekamut-caxs'!B17</f>
        <v xml:space="preserve">Պայմանով ստացված ակտիվներից, այդ թվում՝  </v>
      </c>
      <c r="C13" s="240">
        <f>SUM(C14:C15)</f>
        <v>2659.8</v>
      </c>
      <c r="D13" s="240">
        <f>SUM(D14:D15)</f>
        <v>2659.8</v>
      </c>
      <c r="E13" s="237">
        <f t="shared" si="0"/>
        <v>0</v>
      </c>
      <c r="F13" s="23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7.1</v>
      </c>
      <c r="B14" s="308" t="str">
        <f>+'Ekamut-caxs'!B18</f>
        <v xml:space="preserve">ոչ ընթացիկ </v>
      </c>
      <c r="C14" s="217">
        <v>2659.8</v>
      </c>
      <c r="D14" s="218">
        <f>+'Ekamut-caxs'!D18</f>
        <v>2659.8</v>
      </c>
      <c r="E14" s="218">
        <f t="shared" si="0"/>
        <v>0</v>
      </c>
      <c r="F14" s="219"/>
    </row>
    <row r="15" spans="1:18" ht="18.75" customHeight="1">
      <c r="A15" s="23">
        <v>7.2</v>
      </c>
      <c r="B15" s="308" t="str">
        <f>+'Ekamut-caxs'!B19</f>
        <v xml:space="preserve">ընթացիկ </v>
      </c>
      <c r="C15" s="217"/>
      <c r="D15" s="218">
        <f>+'Ekamut-caxs'!D19</f>
        <v>0</v>
      </c>
      <c r="E15" s="218">
        <f t="shared" si="0"/>
        <v>0</v>
      </c>
      <c r="F15" s="219"/>
    </row>
    <row r="16" spans="1:18" s="51" customFormat="1" ht="18.75" customHeight="1">
      <c r="A16" s="53">
        <f>+A13+1</f>
        <v>8</v>
      </c>
      <c r="B16" s="239" t="str">
        <f>+'Ekamut-caxs'!B20</f>
        <v>Բանկի տոկոսից</v>
      </c>
      <c r="C16" s="238">
        <v>3</v>
      </c>
      <c r="D16" s="237">
        <f>+'Ekamut-caxs'!D20</f>
        <v>5</v>
      </c>
      <c r="E16" s="237">
        <f t="shared" si="0"/>
        <v>2</v>
      </c>
      <c r="F16" s="236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customHeight="1">
      <c r="A17" s="54">
        <f>+A16+1</f>
        <v>9</v>
      </c>
      <c r="B17" s="17" t="s">
        <v>263</v>
      </c>
      <c r="C17" s="238">
        <v>48</v>
      </c>
      <c r="D17" s="236"/>
      <c r="E17" s="236">
        <f>D17-C17</f>
        <v>-48</v>
      </c>
      <c r="F17" s="236"/>
    </row>
    <row r="18" spans="1:18" s="50" customFormat="1" ht="18.75" customHeight="1">
      <c r="A18" s="54">
        <f>+A17+1</f>
        <v>10</v>
      </c>
      <c r="B18" s="133" t="s">
        <v>264</v>
      </c>
      <c r="C18" s="238"/>
      <c r="D18" s="236">
        <f>+'Ekamut-caxs'!D22</f>
        <v>0</v>
      </c>
      <c r="E18" s="236">
        <f>D18-C18</f>
        <v>0</v>
      </c>
      <c r="F18" s="236"/>
      <c r="G18" s="50" t="s">
        <v>228</v>
      </c>
    </row>
    <row r="19" spans="1:18" s="18" customFormat="1" ht="17.25">
      <c r="A19" s="55" t="s">
        <v>11</v>
      </c>
      <c r="B19" s="52" t="s">
        <v>145</v>
      </c>
      <c r="C19" s="247">
        <f>SUM(C20,C23:C29,C33:C55,C57:C58)</f>
        <v>73026.400000000009</v>
      </c>
      <c r="D19" s="247">
        <f>SUM(D20,D23:D29,D33:D55,D57:D58)</f>
        <v>76869.88</v>
      </c>
      <c r="E19" s="246">
        <f t="shared" si="0"/>
        <v>3843.4799999999959</v>
      </c>
      <c r="F19" s="291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1" customFormat="1" ht="21" customHeight="1">
      <c r="A20" s="53">
        <v>1</v>
      </c>
      <c r="B20" s="307" t="str">
        <f>+'Ekamut-caxs'!B26</f>
        <v>Աշխատավարձի գծով, որից՝</v>
      </c>
      <c r="C20" s="238">
        <v>43173.5</v>
      </c>
      <c r="D20" s="240">
        <f>+'Ekamut-caxs'!D26</f>
        <v>48336.5</v>
      </c>
      <c r="E20" s="237">
        <f t="shared" si="0"/>
        <v>5163</v>
      </c>
      <c r="F20" s="236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132" customFormat="1" ht="21" customHeight="1">
      <c r="A21" s="24">
        <v>1.1000000000000001</v>
      </c>
      <c r="B21" s="138" t="str">
        <f>+'Ekamut-caxs'!B27</f>
        <v>վճարովի ծառայության գծով</v>
      </c>
      <c r="C21" s="217">
        <v>335</v>
      </c>
      <c r="D21" s="241">
        <f>+'Ekamut-caxs'!D27</f>
        <v>1260</v>
      </c>
      <c r="E21" s="218">
        <f>D21-C21</f>
        <v>925</v>
      </c>
      <c r="F21" s="219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</row>
    <row r="22" spans="1:18" s="131" customFormat="1" ht="21" customHeight="1">
      <c r="A22" s="24">
        <v>1.2</v>
      </c>
      <c r="B22" s="350">
        <f>+'Ekamut-caxs'!B28</f>
        <v>0</v>
      </c>
      <c r="C22" s="217"/>
      <c r="D22" s="217">
        <f>+'Ekamut-caxs'!D28</f>
        <v>0</v>
      </c>
      <c r="E22" s="219">
        <f>D22-C22</f>
        <v>0</v>
      </c>
      <c r="F22" s="219"/>
    </row>
    <row r="23" spans="1:18" s="51" customFormat="1" ht="21" customHeight="1">
      <c r="A23" s="53">
        <f>+A20+1</f>
        <v>2</v>
      </c>
      <c r="B23" s="239" t="str">
        <f>+'Ekamut-caxs'!B29</f>
        <v>Սննդի գծով</v>
      </c>
      <c r="C23" s="238">
        <v>14064.8</v>
      </c>
      <c r="D23" s="240">
        <f>+'Ekamut-caxs'!D29</f>
        <v>18055.68</v>
      </c>
      <c r="E23" s="237">
        <f t="shared" si="0"/>
        <v>3990.880000000001</v>
      </c>
      <c r="F23" s="236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21" customHeight="1">
      <c r="A24" s="53">
        <f>+A23+1</f>
        <v>3</v>
      </c>
      <c r="B24" s="239" t="str">
        <f>+'Ekamut-caxs'!B30</f>
        <v>Ջեռուցման գծով</v>
      </c>
      <c r="C24" s="238">
        <v>1748.6</v>
      </c>
      <c r="D24" s="240">
        <f>+'Ekamut-caxs'!D30</f>
        <v>1763.1</v>
      </c>
      <c r="E24" s="237">
        <f t="shared" si="0"/>
        <v>14.5</v>
      </c>
      <c r="F24" s="23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51" customFormat="1" ht="21" customHeight="1">
      <c r="A25" s="53">
        <f t="shared" ref="A25:A29" si="2">+A24+1</f>
        <v>4</v>
      </c>
      <c r="B25" s="239" t="str">
        <f>+'Ekamut-caxs'!B31</f>
        <v>Էլեկտրաէներգիայի գծով</v>
      </c>
      <c r="C25" s="238">
        <v>2195.4</v>
      </c>
      <c r="D25" s="240">
        <f>+'Ekamut-caxs'!D31</f>
        <v>2276.8000000000002</v>
      </c>
      <c r="E25" s="237">
        <f t="shared" si="0"/>
        <v>81.400000000000091</v>
      </c>
      <c r="F25" s="23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51" customFormat="1" ht="21" customHeight="1">
      <c r="A26" s="53">
        <f t="shared" si="2"/>
        <v>5</v>
      </c>
      <c r="B26" s="239" t="str">
        <f>+'Ekamut-caxs'!B32</f>
        <v>Ջրմուղ-կոյուղու գծով</v>
      </c>
      <c r="C26" s="238">
        <v>398.7</v>
      </c>
      <c r="D26" s="240">
        <f>+'Ekamut-caxs'!D32</f>
        <v>370.9</v>
      </c>
      <c r="E26" s="237">
        <f t="shared" si="0"/>
        <v>-27.800000000000011</v>
      </c>
      <c r="F26" s="236"/>
      <c r="G26" s="163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 t="shared" si="2"/>
        <v>6</v>
      </c>
      <c r="B27" s="239" t="str">
        <f>+'Ekamut-caxs'!B33</f>
        <v>Աղբահանության գծով</v>
      </c>
      <c r="C27" s="238">
        <v>52</v>
      </c>
      <c r="D27" s="240">
        <f>+'Ekamut-caxs'!D33</f>
        <v>52</v>
      </c>
      <c r="E27" s="237">
        <f t="shared" si="0"/>
        <v>0</v>
      </c>
      <c r="F27" s="236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si="2"/>
        <v>7</v>
      </c>
      <c r="B28" s="239" t="str">
        <f>+'Ekamut-caxs'!B34</f>
        <v>Ախտաբանության գծով</v>
      </c>
      <c r="C28" s="238"/>
      <c r="D28" s="240">
        <f>+'Ekamut-caxs'!D34</f>
        <v>24</v>
      </c>
      <c r="E28" s="237">
        <f t="shared" si="0"/>
        <v>24</v>
      </c>
      <c r="F28" s="236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8</v>
      </c>
      <c r="B29" s="239" t="str">
        <f>+'Ekamut-caxs'!B35</f>
        <v>Կապի գծով, այդ թվում`</v>
      </c>
      <c r="C29" s="240">
        <f>SUM(C30:C32)</f>
        <v>142.80000000000001</v>
      </c>
      <c r="D29" s="240">
        <f>SUM(D30:D32)</f>
        <v>189.6</v>
      </c>
      <c r="E29" s="237">
        <f t="shared" si="0"/>
        <v>46.799999999999983</v>
      </c>
      <c r="F29" s="236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21" customHeight="1">
      <c r="A30" s="23">
        <v>8.1</v>
      </c>
      <c r="B30" s="308" t="str">
        <f>+'Ekamut-caxs'!B36</f>
        <v>բաժանորդային վճար</v>
      </c>
      <c r="C30" s="217">
        <v>57.6</v>
      </c>
      <c r="D30" s="241">
        <f>+'Ekamut-caxs'!D36</f>
        <v>57.6</v>
      </c>
      <c r="E30" s="218">
        <f t="shared" si="0"/>
        <v>0</v>
      </c>
      <c r="F30" s="219"/>
    </row>
    <row r="31" spans="1:18" ht="21" customHeight="1">
      <c r="A31" s="23">
        <v>8.1999999999999993</v>
      </c>
      <c r="B31" s="308" t="str">
        <f>+'Ekamut-caxs'!B37</f>
        <v>րոպեավճար</v>
      </c>
      <c r="C31" s="217">
        <v>12</v>
      </c>
      <c r="D31" s="241">
        <f>+'Ekamut-caxs'!D37</f>
        <v>12</v>
      </c>
      <c r="E31" s="218">
        <f t="shared" si="0"/>
        <v>0</v>
      </c>
      <c r="F31" s="219"/>
    </row>
    <row r="32" spans="1:18" ht="21" customHeight="1">
      <c r="A32" s="23">
        <v>8.3000000000000007</v>
      </c>
      <c r="B32" s="308" t="str">
        <f>+'Ekamut-caxs'!B38</f>
        <v>ինտերնետ կապ</v>
      </c>
      <c r="C32" s="217">
        <v>73.2</v>
      </c>
      <c r="D32" s="241">
        <f>+'Ekamut-caxs'!D38</f>
        <v>120</v>
      </c>
      <c r="E32" s="218">
        <f t="shared" si="0"/>
        <v>46.8</v>
      </c>
      <c r="F32" s="219"/>
    </row>
    <row r="33" spans="1:18" s="51" customFormat="1" ht="21" customHeight="1">
      <c r="A33" s="53">
        <f>+A29+1</f>
        <v>9</v>
      </c>
      <c r="B33" s="239" t="str">
        <f>+'Ekamut-caxs'!B39</f>
        <v>Բանկային ծառայության գծով</v>
      </c>
      <c r="C33" s="238"/>
      <c r="D33" s="240">
        <f>+'Ekamut-caxs'!D39</f>
        <v>0</v>
      </c>
      <c r="E33" s="237">
        <f t="shared" si="0"/>
        <v>0</v>
      </c>
      <c r="F33" s="236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3">
        <f>+A33+1</f>
        <v>10</v>
      </c>
      <c r="B34" s="239" t="str">
        <f>+'Ekamut-caxs'!B40</f>
        <v>Տնտեսական ապրանքների գծով</v>
      </c>
      <c r="C34" s="238">
        <v>879</v>
      </c>
      <c r="D34" s="240">
        <f>+'Ekamut-caxs'!D40</f>
        <v>882</v>
      </c>
      <c r="E34" s="237">
        <f t="shared" si="0"/>
        <v>3</v>
      </c>
      <c r="F34" s="236"/>
      <c r="G34" s="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3">
        <f t="shared" ref="A35:A55" si="3">+A34+1</f>
        <v>11</v>
      </c>
      <c r="B35" s="239" t="str">
        <f>+'Ekamut-caxs'!B41</f>
        <v>Գրասենյակային ապրանքների գծով</v>
      </c>
      <c r="C35" s="238">
        <v>100</v>
      </c>
      <c r="D35" s="240">
        <f>+'Ekamut-caxs'!D41</f>
        <v>50</v>
      </c>
      <c r="E35" s="237">
        <f t="shared" si="0"/>
        <v>-50</v>
      </c>
      <c r="F35" s="236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3">
        <f t="shared" si="3"/>
        <v>12</v>
      </c>
      <c r="B36" s="239" t="str">
        <f>+'Ekamut-caxs'!B42</f>
        <v>Փոքրարժեք կամ արագամաշ առարկաների գծով</v>
      </c>
      <c r="C36" s="238">
        <v>98</v>
      </c>
      <c r="D36" s="240">
        <f>+'Ekamut-caxs'!D42</f>
        <v>50</v>
      </c>
      <c r="E36" s="237">
        <f t="shared" si="0"/>
        <v>-48</v>
      </c>
      <c r="F36" s="236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3">
        <f t="shared" si="3"/>
        <v>13</v>
      </c>
      <c r="B37" s="239" t="str">
        <f>+'Ekamut-caxs'!B43</f>
        <v>Ուսումնական նյութերի գծով</v>
      </c>
      <c r="C37" s="238">
        <v>100</v>
      </c>
      <c r="D37" s="240">
        <f>+'Ekamut-caxs'!D43</f>
        <v>50</v>
      </c>
      <c r="E37" s="237">
        <f t="shared" si="0"/>
        <v>-50</v>
      </c>
      <c r="F37" s="23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3">
        <f t="shared" si="3"/>
        <v>14</v>
      </c>
      <c r="B38" s="239" t="str">
        <f>+'Ekamut-caxs'!B44</f>
        <v>Դեղորայքի գծով</v>
      </c>
      <c r="C38" s="238">
        <v>64</v>
      </c>
      <c r="D38" s="240">
        <f>+'Ekamut-caxs'!D44</f>
        <v>15</v>
      </c>
      <c r="E38" s="237">
        <f>D38-C38</f>
        <v>-49</v>
      </c>
      <c r="F38" s="236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3">
        <f t="shared" si="3"/>
        <v>15</v>
      </c>
      <c r="B39" s="239" t="str">
        <f>+'Ekamut-caxs'!B45</f>
        <v>Բուժ.ծառայության գծով</v>
      </c>
      <c r="C39" s="238">
        <v>88</v>
      </c>
      <c r="D39" s="240">
        <f>+'Ekamut-caxs'!D45</f>
        <v>88</v>
      </c>
      <c r="E39" s="237">
        <f t="shared" si="0"/>
        <v>0</v>
      </c>
      <c r="F39" s="236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16</v>
      </c>
      <c r="B40" s="239" t="str">
        <f>+'Ekamut-caxs'!B46</f>
        <v>Ընթացիկ վերանորոգման գծով</v>
      </c>
      <c r="C40" s="236">
        <v>500</v>
      </c>
      <c r="D40" s="240">
        <f>+'Ekamut-caxs'!D46</f>
        <v>0</v>
      </c>
      <c r="E40" s="237">
        <f t="shared" si="0"/>
        <v>-500</v>
      </c>
      <c r="F40" s="236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17</v>
      </c>
      <c r="B41" s="239" t="str">
        <f>+'Ekamut-caxs'!B47</f>
        <v>Ջեռուցման համակարգի սպասարկման գծով</v>
      </c>
      <c r="C41" s="236"/>
      <c r="D41" s="240">
        <f>+'Ekamut-caxs'!D47</f>
        <v>0</v>
      </c>
      <c r="E41" s="237">
        <f>D41-C41</f>
        <v>0</v>
      </c>
      <c r="F41" s="23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3">
        <f t="shared" si="3"/>
        <v>18</v>
      </c>
      <c r="B42" s="239" t="str">
        <f>+'Ekamut-caxs'!B48</f>
        <v>Կաթսայատան սպասարկման գծով</v>
      </c>
      <c r="C42" s="236">
        <v>274.8</v>
      </c>
      <c r="D42" s="240">
        <f>+'Ekamut-caxs'!D48</f>
        <v>274</v>
      </c>
      <c r="E42" s="237">
        <f>D42-C42</f>
        <v>-0.80000000000001137</v>
      </c>
      <c r="F42" s="236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3">
        <f t="shared" si="3"/>
        <v>19</v>
      </c>
      <c r="B43" s="239" t="str">
        <f>+'Ekamut-caxs'!B49</f>
        <v>Սպասարկման և կոմունալ համավճարների գծով</v>
      </c>
      <c r="C43" s="236"/>
      <c r="D43" s="240">
        <f>+'Ekamut-caxs'!D49</f>
        <v>0</v>
      </c>
      <c r="E43" s="237">
        <f>D43-C43</f>
        <v>0</v>
      </c>
      <c r="F43" s="236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f t="shared" si="3"/>
        <v>20</v>
      </c>
      <c r="B44" s="239" t="str">
        <f>+'Ekamut-caxs'!B50</f>
        <v>Գնումների համակարգողի ծառայության գծով</v>
      </c>
      <c r="C44" s="238">
        <v>50</v>
      </c>
      <c r="D44" s="240">
        <f>+'Ekamut-caxs'!D50</f>
        <v>105</v>
      </c>
      <c r="E44" s="237">
        <f t="shared" si="0"/>
        <v>55</v>
      </c>
      <c r="F44" s="236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3">
        <f t="shared" si="3"/>
        <v>21</v>
      </c>
      <c r="B45" s="239" t="str">
        <f>+'Ekamut-caxs'!B51</f>
        <v>Համակարգիչների տեխնիկական սպասարկման գծով</v>
      </c>
      <c r="C45" s="238">
        <v>21</v>
      </c>
      <c r="D45" s="240">
        <f>+'Ekamut-caxs'!D51</f>
        <v>15</v>
      </c>
      <c r="E45" s="237">
        <f t="shared" si="0"/>
        <v>-6</v>
      </c>
      <c r="F45" s="23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.75" customHeight="1">
      <c r="A46" s="53">
        <f t="shared" si="3"/>
        <v>22</v>
      </c>
      <c r="B46" s="239" t="str">
        <f>+'Ekamut-caxs'!B52</f>
        <v>Համակարգչային ծրագրի և կայքի սպասարկման գծով</v>
      </c>
      <c r="C46" s="236">
        <v>95</v>
      </c>
      <c r="D46" s="240">
        <f>+'Ekamut-caxs'!D52</f>
        <v>95</v>
      </c>
      <c r="E46" s="237">
        <f t="shared" si="0"/>
        <v>0</v>
      </c>
      <c r="F46" s="236"/>
      <c r="G46" s="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3">
        <f t="shared" si="3"/>
        <v>23</v>
      </c>
      <c r="B47" s="239" t="str">
        <f>+'Ekamut-caxs'!B53</f>
        <v>էլ․ստորագրության գծով</v>
      </c>
      <c r="C47" s="236">
        <v>6</v>
      </c>
      <c r="D47" s="240">
        <f>+'Ekamut-caxs'!D53</f>
        <v>3</v>
      </c>
      <c r="E47" s="237">
        <f t="shared" ref="E47:E58" si="4">D47-C47</f>
        <v>-3</v>
      </c>
      <c r="F47" s="236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24</v>
      </c>
      <c r="B48" s="239" t="str">
        <f>+'Ekamut-caxs'!B54</f>
        <v>Հայտարարության գծով</v>
      </c>
      <c r="C48" s="236"/>
      <c r="D48" s="240">
        <f>+'Ekamut-caxs'!D54</f>
        <v>0</v>
      </c>
      <c r="E48" s="237">
        <f t="shared" si="4"/>
        <v>0</v>
      </c>
      <c r="F48" s="236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3">
        <f t="shared" si="3"/>
        <v>25</v>
      </c>
      <c r="B49" s="239" t="str">
        <f>+'Ekamut-caxs'!B55</f>
        <v>Բաժանորդագրության գծով</v>
      </c>
      <c r="C49" s="236"/>
      <c r="D49" s="240">
        <f>+'Ekamut-caxs'!D55</f>
        <v>0</v>
      </c>
      <c r="E49" s="237">
        <f t="shared" si="4"/>
        <v>0</v>
      </c>
      <c r="F49" s="236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3">
        <f t="shared" si="3"/>
        <v>26</v>
      </c>
      <c r="B50" s="239" t="str">
        <f>+'Ekamut-caxs'!B56</f>
        <v>Վերապատրաստման գծով</v>
      </c>
      <c r="C50" s="236">
        <v>68</v>
      </c>
      <c r="D50" s="240">
        <f>+'Ekamut-caxs'!D56</f>
        <v>102</v>
      </c>
      <c r="E50" s="237">
        <f t="shared" si="4"/>
        <v>34</v>
      </c>
      <c r="F50" s="236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customHeight="1">
      <c r="A51" s="53">
        <f t="shared" si="3"/>
        <v>27</v>
      </c>
      <c r="B51" s="239">
        <f>+'Ekamut-caxs'!B57</f>
        <v>0</v>
      </c>
      <c r="C51" s="236"/>
      <c r="D51" s="240">
        <f>+'Ekamut-caxs'!D57</f>
        <v>0</v>
      </c>
      <c r="E51" s="237">
        <f t="shared" si="4"/>
        <v>0</v>
      </c>
      <c r="F51" s="236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0" customFormat="1" ht="21" customHeight="1">
      <c r="A52" s="53">
        <f t="shared" si="3"/>
        <v>28</v>
      </c>
      <c r="B52" s="239">
        <f>+'Ekamut-caxs'!B58</f>
        <v>0</v>
      </c>
      <c r="C52" s="236"/>
      <c r="D52" s="238">
        <f>+'Ekamut-caxs'!D58</f>
        <v>0</v>
      </c>
      <c r="E52" s="236">
        <f t="shared" si="4"/>
        <v>0</v>
      </c>
      <c r="F52" s="236"/>
    </row>
    <row r="53" spans="1:18" s="50" customFormat="1" ht="21" customHeight="1">
      <c r="A53" s="53">
        <f t="shared" si="3"/>
        <v>29</v>
      </c>
      <c r="B53" s="307">
        <f>+'Ekamut-caxs'!B59</f>
        <v>0</v>
      </c>
      <c r="C53" s="236"/>
      <c r="D53" s="238">
        <f>+'Ekamut-caxs'!D59</f>
        <v>0</v>
      </c>
      <c r="E53" s="236">
        <f>D53-C53</f>
        <v>0</v>
      </c>
      <c r="F53" s="236"/>
    </row>
    <row r="54" spans="1:18" s="50" customFormat="1" ht="21" customHeight="1">
      <c r="A54" s="53">
        <f t="shared" si="3"/>
        <v>30</v>
      </c>
      <c r="B54" s="469" t="s">
        <v>265</v>
      </c>
      <c r="C54" s="236">
        <v>50</v>
      </c>
      <c r="D54" s="238"/>
      <c r="E54" s="236">
        <f>D54-C54</f>
        <v>-50</v>
      </c>
      <c r="F54" s="236"/>
      <c r="G54" s="50" t="s">
        <v>121</v>
      </c>
    </row>
    <row r="55" spans="1:18" s="51" customFormat="1" ht="21" customHeight="1">
      <c r="A55" s="53">
        <f t="shared" si="3"/>
        <v>31</v>
      </c>
      <c r="B55" s="239" t="str">
        <f>+'Ekamut-caxs'!B61</f>
        <v>Հիմնական միջոցների մաշվածության գծով, որից՝</v>
      </c>
      <c r="C55" s="236">
        <v>2659.8</v>
      </c>
      <c r="D55" s="240">
        <f>+'Ekamut-caxs'!D61</f>
        <v>2659.8</v>
      </c>
      <c r="E55" s="237">
        <f t="shared" si="4"/>
        <v>0</v>
      </c>
      <c r="F55" s="236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20.25" customHeight="1">
      <c r="A56" s="24">
        <v>31.1</v>
      </c>
      <c r="B56" s="308" t="str">
        <f>+'Ekamut-caxs'!B62</f>
        <v>պայմանով (անհատույց) ստացված</v>
      </c>
      <c r="C56" s="219">
        <v>2659.8</v>
      </c>
      <c r="D56" s="241">
        <f>+'Ekamut-caxs'!D62</f>
        <v>2659.8</v>
      </c>
      <c r="E56" s="218">
        <f t="shared" si="4"/>
        <v>0</v>
      </c>
      <c r="F56" s="219"/>
      <c r="G56" s="133"/>
    </row>
    <row r="57" spans="1:18" s="51" customFormat="1" ht="21" customHeight="1">
      <c r="A57" s="53">
        <f>+A55+1</f>
        <v>32</v>
      </c>
      <c r="B57" s="239" t="str">
        <f>+'Ekamut-caxs'!B63</f>
        <v xml:space="preserve">Չփոխհատուցվող հարկերի գծով </v>
      </c>
      <c r="C57" s="236">
        <v>37</v>
      </c>
      <c r="D57" s="240">
        <f>+'Ekamut-caxs'!D63</f>
        <v>0</v>
      </c>
      <c r="E57" s="237">
        <f t="shared" si="4"/>
        <v>-37</v>
      </c>
      <c r="F57" s="236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3">
        <f>+A57+1</f>
        <v>33</v>
      </c>
      <c r="B58" s="239" t="str">
        <f>+'Ekamut-caxs'!B64</f>
        <v>Այլ ծախսերի գծով</v>
      </c>
      <c r="C58" s="236">
        <v>6160</v>
      </c>
      <c r="D58" s="240">
        <f>+'Ekamut-caxs'!D64</f>
        <v>1412.5</v>
      </c>
      <c r="E58" s="237">
        <f t="shared" si="4"/>
        <v>-4747.5</v>
      </c>
      <c r="F58" s="236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9" customFormat="1" ht="17.25">
      <c r="A59" s="22"/>
      <c r="B59" s="351" t="s">
        <v>78</v>
      </c>
      <c r="C59" s="246">
        <f>C6-C19</f>
        <v>0</v>
      </c>
      <c r="D59" s="246">
        <f>D6-D19</f>
        <v>1.9999999989522621E-2</v>
      </c>
      <c r="E59" s="246">
        <f t="shared" si="0"/>
        <v>1.9999999989522621E-2</v>
      </c>
      <c r="F59" s="291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2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0" t="s">
        <v>2</v>
      </c>
      <c r="C61" s="371"/>
      <c r="D61" s="508" t="str">
        <f>+'Ekamut-caxs'!D67</f>
        <v>Ս.Շամախյան</v>
      </c>
      <c r="E61" s="508"/>
      <c r="F61" s="106"/>
    </row>
    <row r="62" spans="1:18" ht="9.75" customHeight="1">
      <c r="B62" s="372"/>
      <c r="C62" s="373"/>
      <c r="D62" s="507" t="s">
        <v>5</v>
      </c>
      <c r="E62" s="507"/>
      <c r="F62" s="262"/>
    </row>
    <row r="63" spans="1:18" ht="24.75" customHeight="1">
      <c r="B63" s="370" t="s">
        <v>6</v>
      </c>
      <c r="C63" s="371"/>
      <c r="D63" s="508" t="str">
        <f>+'Ekamut-caxs'!D69</f>
        <v>Ա.Ներսիսյան</v>
      </c>
      <c r="E63" s="508"/>
      <c r="F63" s="106"/>
    </row>
    <row r="64" spans="1:18" ht="11.25" customHeight="1">
      <c r="B64" s="374"/>
      <c r="C64" s="373"/>
      <c r="D64" s="507" t="s">
        <v>5</v>
      </c>
      <c r="E64" s="507"/>
      <c r="F64" s="262"/>
    </row>
    <row r="65" spans="1:6" s="15" customFormat="1">
      <c r="A65" s="20"/>
      <c r="B65" s="375" t="s">
        <v>1</v>
      </c>
      <c r="C65" s="373"/>
      <c r="D65" s="373"/>
      <c r="E65" s="373"/>
      <c r="F65" s="16"/>
    </row>
    <row r="66" spans="1:6" s="15" customFormat="1">
      <c r="A66" s="99"/>
      <c r="B66" s="19"/>
    </row>
    <row r="67" spans="1:6" s="15" customFormat="1">
      <c r="A67" s="99"/>
      <c r="B67" s="19"/>
    </row>
    <row r="68" spans="1:6" s="15" customFormat="1">
      <c r="A68" s="99"/>
      <c r="B68" s="19"/>
    </row>
    <row r="69" spans="1:6" s="15" customFormat="1">
      <c r="A69" s="99"/>
      <c r="B69" s="19"/>
    </row>
    <row r="70" spans="1:6" s="15" customFormat="1">
      <c r="A70" s="99"/>
      <c r="B70" s="19"/>
    </row>
    <row r="71" spans="1:6" s="15" customFormat="1">
      <c r="A71" s="99"/>
      <c r="B71" s="19"/>
    </row>
    <row r="72" spans="1:6" s="15" customFormat="1">
      <c r="A72" s="99"/>
      <c r="B72" s="19"/>
    </row>
    <row r="73" spans="1:6" s="15" customFormat="1">
      <c r="A73" s="99"/>
      <c r="B73" s="19"/>
    </row>
    <row r="74" spans="1:6" s="15" customFormat="1">
      <c r="A74" s="99"/>
      <c r="B74" s="19"/>
    </row>
    <row r="75" spans="1:6" s="15" customFormat="1">
      <c r="A75" s="99"/>
      <c r="B75" s="19"/>
    </row>
    <row r="76" spans="1:6" s="15" customFormat="1">
      <c r="A76" s="99"/>
      <c r="B76" s="19"/>
    </row>
    <row r="77" spans="1:6" s="15" customFormat="1">
      <c r="A77" s="99"/>
      <c r="B77" s="19"/>
    </row>
    <row r="78" spans="1:6" s="15" customFormat="1">
      <c r="A78" s="99"/>
      <c r="B78" s="19"/>
    </row>
    <row r="79" spans="1:6" s="15" customFormat="1">
      <c r="A79" s="99"/>
      <c r="B79" s="19"/>
    </row>
    <row r="80" spans="1:6" s="15" customFormat="1">
      <c r="A80" s="99"/>
      <c r="B80" s="19"/>
    </row>
    <row r="81" spans="1:2" s="15" customFormat="1">
      <c r="A81" s="99"/>
      <c r="B81" s="19"/>
    </row>
    <row r="82" spans="1:2" s="15" customFormat="1">
      <c r="A82" s="99"/>
      <c r="B82" s="19"/>
    </row>
    <row r="83" spans="1:2" s="15" customFormat="1">
      <c r="A83" s="99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6" zoomScaleSheetLayoutView="100" workbookViewId="0">
      <selection activeCell="A44" sqref="A44:XFD44"/>
    </sheetView>
  </sheetViews>
  <sheetFormatPr defaultColWidth="9.140625" defaultRowHeight="13.5"/>
  <cols>
    <col min="1" max="1" width="4.85546875" style="16" customWidth="1"/>
    <col min="2" max="2" width="59.85546875" style="349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3"/>
    <col min="8" max="8" width="14.5703125" style="99" customWidth="1"/>
    <col min="9" max="13" width="9.140625" style="99"/>
    <col min="14" max="20" width="9.140625" style="107"/>
    <col min="21" max="16384" width="9.140625" style="16"/>
  </cols>
  <sheetData>
    <row r="1" spans="1:20" ht="23.25" customHeight="1">
      <c r="A1" s="506" t="s">
        <v>79</v>
      </c>
      <c r="B1" s="506"/>
      <c r="C1" s="506"/>
      <c r="D1" s="506"/>
      <c r="E1" s="506"/>
      <c r="F1" s="506"/>
    </row>
    <row r="2" spans="1:20" s="18" customFormat="1" ht="20.25">
      <c r="A2" s="500" t="str">
        <f>+'Ekamut-caxs'!A7:D7</f>
        <v xml:space="preserve">«Երևանի հ․160 մսուր-մանկապարտեզ» ՀՈԱԿ-ի </v>
      </c>
      <c r="B2" s="500"/>
      <c r="C2" s="500"/>
      <c r="D2" s="500"/>
      <c r="E2" s="500"/>
      <c r="F2" s="500"/>
      <c r="G2" s="92"/>
      <c r="H2" s="4"/>
      <c r="I2" s="100"/>
      <c r="J2" s="100"/>
      <c r="K2" s="100"/>
      <c r="L2" s="100"/>
      <c r="M2" s="100"/>
      <c r="N2" s="108"/>
      <c r="O2" s="108"/>
      <c r="P2" s="108"/>
      <c r="Q2" s="108"/>
      <c r="R2" s="108"/>
      <c r="S2" s="108"/>
      <c r="T2" s="108"/>
    </row>
    <row r="3" spans="1:20" ht="39" customHeight="1">
      <c r="A3" s="509" t="s">
        <v>233</v>
      </c>
      <c r="B3" s="509"/>
      <c r="C3" s="509"/>
      <c r="D3" s="509"/>
      <c r="E3" s="509"/>
      <c r="F3" s="509"/>
      <c r="G3" s="114"/>
      <c r="H3" s="101"/>
      <c r="I3" s="101"/>
      <c r="J3" s="101"/>
      <c r="K3" s="101"/>
      <c r="L3" s="101"/>
    </row>
    <row r="4" spans="1:20" s="18" customFormat="1" ht="18" customHeight="1">
      <c r="A4" s="9"/>
      <c r="B4" s="354"/>
      <c r="F4" s="10" t="s">
        <v>43</v>
      </c>
      <c r="G4" s="115"/>
      <c r="H4" s="100"/>
      <c r="I4" s="100"/>
      <c r="J4" s="100"/>
      <c r="K4" s="100"/>
      <c r="L4" s="100"/>
      <c r="M4" s="100"/>
      <c r="N4" s="108"/>
      <c r="O4" s="108"/>
      <c r="P4" s="108"/>
      <c r="Q4" s="108"/>
      <c r="R4" s="108"/>
      <c r="S4" s="108"/>
      <c r="T4" s="108"/>
    </row>
    <row r="5" spans="1:20" s="25" customFormat="1" ht="75.75" customHeight="1">
      <c r="A5" s="75" t="s">
        <v>3</v>
      </c>
      <c r="B5" s="77" t="s">
        <v>31</v>
      </c>
      <c r="C5" s="215" t="s">
        <v>213</v>
      </c>
      <c r="D5" s="215" t="s">
        <v>214</v>
      </c>
      <c r="E5" s="76" t="s">
        <v>50</v>
      </c>
      <c r="F5" s="263" t="str">
        <f>+'Ekamutneri hamematakan'!F5</f>
        <v>Ծանոթություն նախատեսվող ցուցանիշների վերաբերյալ</v>
      </c>
      <c r="G5" s="15"/>
      <c r="H5" s="364" t="s">
        <v>248</v>
      </c>
      <c r="I5" s="102"/>
      <c r="J5" s="102"/>
      <c r="K5" s="102"/>
      <c r="L5" s="102"/>
      <c r="M5" s="102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1" t="s">
        <v>7</v>
      </c>
      <c r="B6" s="12" t="s">
        <v>32</v>
      </c>
      <c r="C6" s="220">
        <v>27.5</v>
      </c>
      <c r="D6" s="220">
        <v>27.5</v>
      </c>
      <c r="E6" s="233">
        <f t="shared" ref="E6:E62" si="0">D6-C6</f>
        <v>0</v>
      </c>
      <c r="F6" s="220"/>
      <c r="G6" s="115"/>
      <c r="H6" s="100"/>
      <c r="I6" s="100"/>
      <c r="J6" s="100"/>
      <c r="K6" s="100"/>
      <c r="L6" s="100"/>
      <c r="M6" s="100"/>
      <c r="N6" s="108"/>
      <c r="O6" s="108"/>
      <c r="P6" s="108"/>
      <c r="Q6" s="108"/>
      <c r="R6" s="108"/>
      <c r="S6" s="108"/>
      <c r="T6" s="108"/>
    </row>
    <row r="7" spans="1:20" s="18" customFormat="1" ht="38.25" customHeight="1">
      <c r="A7" s="11" t="s">
        <v>11</v>
      </c>
      <c r="B7" s="12" t="s">
        <v>80</v>
      </c>
      <c r="C7" s="233">
        <f>SUM(C8,C9:C17)</f>
        <v>70366.600000000006</v>
      </c>
      <c r="D7" s="233">
        <f>SUM(D8,D9:D17)</f>
        <v>74210.099999999991</v>
      </c>
      <c r="E7" s="233">
        <f>D7-C7</f>
        <v>3843.4999999999854</v>
      </c>
      <c r="F7" s="220"/>
      <c r="G7" s="115"/>
      <c r="H7" s="100"/>
      <c r="I7" s="100"/>
      <c r="J7" s="100"/>
      <c r="K7" s="100"/>
      <c r="L7" s="100"/>
      <c r="M7" s="100"/>
      <c r="N7" s="108"/>
      <c r="O7" s="108"/>
      <c r="P7" s="108"/>
      <c r="Q7" s="108"/>
      <c r="R7" s="108"/>
      <c r="S7" s="108"/>
      <c r="T7" s="108"/>
    </row>
    <row r="8" spans="1:20" s="51" customFormat="1" ht="17.25" customHeight="1">
      <c r="A8" s="53">
        <v>1</v>
      </c>
      <c r="B8" s="306" t="str">
        <f>+'Dramakan hosqer'!B14</f>
        <v>Սուբսիդիայից</v>
      </c>
      <c r="C8" s="230">
        <v>68865.600000000006</v>
      </c>
      <c r="D8" s="231">
        <f>+'Dramakan hosqer'!F14</f>
        <v>70622.399999999994</v>
      </c>
      <c r="E8" s="231">
        <f>D8-C8</f>
        <v>1756.7999999999884</v>
      </c>
      <c r="F8" s="230"/>
      <c r="G8" s="90"/>
      <c r="H8" s="103"/>
      <c r="I8" s="103"/>
      <c r="J8" s="103"/>
      <c r="K8" s="103"/>
      <c r="L8" s="103"/>
      <c r="M8" s="103"/>
      <c r="N8" s="110"/>
      <c r="O8" s="110"/>
      <c r="P8" s="110"/>
      <c r="Q8" s="110"/>
      <c r="R8" s="110"/>
      <c r="S8" s="110"/>
      <c r="T8" s="110"/>
    </row>
    <row r="9" spans="1:20" s="51" customFormat="1" ht="17.25" customHeight="1">
      <c r="A9" s="53">
        <f>+A8+1</f>
        <v>2</v>
      </c>
      <c r="B9" s="306" t="str">
        <f>+'Dramakan hosqer'!B15</f>
        <v xml:space="preserve">Վճարովի ծառայություններից </v>
      </c>
      <c r="C9" s="230">
        <v>1450</v>
      </c>
      <c r="D9" s="231">
        <f>+'Dramakan hosqer'!F15</f>
        <v>2100</v>
      </c>
      <c r="E9" s="231">
        <f t="shared" si="0"/>
        <v>650</v>
      </c>
      <c r="F9" s="230"/>
      <c r="G9" s="90"/>
      <c r="H9" s="103"/>
      <c r="I9" s="103"/>
      <c r="J9" s="103"/>
      <c r="K9" s="103"/>
      <c r="L9" s="103"/>
      <c r="M9" s="103"/>
      <c r="N9" s="110"/>
      <c r="O9" s="110"/>
      <c r="P9" s="110"/>
      <c r="Q9" s="110"/>
      <c r="R9" s="110"/>
      <c r="S9" s="110"/>
      <c r="T9" s="110"/>
    </row>
    <row r="10" spans="1:20" s="51" customFormat="1" ht="17.25" customHeight="1">
      <c r="A10" s="53">
        <f t="shared" ref="A10:A17" si="1">+A9+1</f>
        <v>3</v>
      </c>
      <c r="B10" s="306" t="str">
        <f>+'Dramakan hosqer'!B16</f>
        <v>Սպասարկման և կոմունալ համավճարներից</v>
      </c>
      <c r="C10" s="230"/>
      <c r="D10" s="231">
        <f>+'Dramakan hosqer'!F16</f>
        <v>0</v>
      </c>
      <c r="E10" s="231">
        <f t="shared" si="0"/>
        <v>0</v>
      </c>
      <c r="F10" s="230"/>
      <c r="G10" s="90"/>
      <c r="H10" s="103"/>
      <c r="I10" s="103"/>
      <c r="J10" s="103"/>
      <c r="K10" s="103"/>
      <c r="L10" s="103"/>
      <c r="M10" s="103"/>
      <c r="N10" s="110"/>
      <c r="O10" s="110"/>
      <c r="P10" s="110"/>
      <c r="Q10" s="110"/>
      <c r="R10" s="110"/>
      <c r="S10" s="110"/>
      <c r="T10" s="110"/>
    </row>
    <row r="11" spans="1:20" s="51" customFormat="1" ht="17.25" customHeight="1">
      <c r="A11" s="53">
        <f t="shared" si="1"/>
        <v>4</v>
      </c>
      <c r="B11" s="306" t="str">
        <f>+'Dramakan hosqer'!B17</f>
        <v>Ֆինանսական օգնությունից (օգնիր մանկապարտեզիդ)</v>
      </c>
      <c r="C11" s="230"/>
      <c r="D11" s="231">
        <f>+'Dramakan hosqer'!F17</f>
        <v>0</v>
      </c>
      <c r="E11" s="231">
        <f t="shared" si="0"/>
        <v>0</v>
      </c>
      <c r="F11" s="230"/>
      <c r="G11" s="90"/>
      <c r="H11" s="103"/>
      <c r="I11" s="103"/>
      <c r="J11" s="103"/>
      <c r="K11" s="103"/>
      <c r="L11" s="103"/>
      <c r="M11" s="103"/>
      <c r="N11" s="110"/>
      <c r="O11" s="110"/>
      <c r="P11" s="110"/>
      <c r="Q11" s="110"/>
      <c r="R11" s="110"/>
      <c r="S11" s="110"/>
      <c r="T11" s="110"/>
    </row>
    <row r="12" spans="1:20" s="51" customFormat="1" ht="17.25" customHeight="1">
      <c r="A12" s="53">
        <f t="shared" si="1"/>
        <v>5</v>
      </c>
      <c r="B12" s="306" t="str">
        <f>+'Dramakan hosqer'!B18</f>
        <v>Ֆինանսական օգնությունից</v>
      </c>
      <c r="C12" s="230"/>
      <c r="D12" s="231">
        <f>+'Dramakan hosqer'!F18</f>
        <v>1482.7</v>
      </c>
      <c r="E12" s="231">
        <f t="shared" si="0"/>
        <v>1482.7</v>
      </c>
      <c r="F12" s="230"/>
      <c r="G12" s="90"/>
      <c r="H12" s="103"/>
      <c r="I12" s="103"/>
      <c r="J12" s="103"/>
      <c r="K12" s="103"/>
      <c r="L12" s="103"/>
      <c r="M12" s="103"/>
      <c r="N12" s="110"/>
      <c r="O12" s="110"/>
      <c r="P12" s="110"/>
      <c r="Q12" s="110"/>
      <c r="R12" s="110"/>
      <c r="S12" s="110"/>
      <c r="T12" s="110"/>
    </row>
    <row r="13" spans="1:20" s="51" customFormat="1" ht="17.25" customHeight="1">
      <c r="A13" s="53">
        <f t="shared" si="1"/>
        <v>6</v>
      </c>
      <c r="B13" s="306" t="str">
        <f>+'Dramakan hosqer'!B19</f>
        <v>Չփոխանակվող գործարքներից (դրամաշնորհից)</v>
      </c>
      <c r="C13" s="230"/>
      <c r="D13" s="231">
        <f>+'Dramakan hosqer'!F19</f>
        <v>0</v>
      </c>
      <c r="E13" s="231">
        <f t="shared" si="0"/>
        <v>0</v>
      </c>
      <c r="F13" s="230"/>
      <c r="G13" s="90"/>
      <c r="H13" s="103"/>
      <c r="I13" s="103"/>
      <c r="J13" s="103"/>
      <c r="K13" s="103"/>
      <c r="L13" s="103"/>
      <c r="M13" s="103"/>
      <c r="N13" s="110"/>
      <c r="O13" s="110"/>
      <c r="P13" s="110"/>
      <c r="Q13" s="110"/>
      <c r="R13" s="110"/>
      <c r="S13" s="110"/>
      <c r="T13" s="110"/>
    </row>
    <row r="14" spans="1:20" s="51" customFormat="1" ht="17.25" customHeight="1">
      <c r="A14" s="53">
        <f t="shared" si="1"/>
        <v>7</v>
      </c>
      <c r="B14" s="306" t="str">
        <f>+'Dramakan hosqer'!B20</f>
        <v>Դեբիտորական պարտքերից</v>
      </c>
      <c r="C14" s="230"/>
      <c r="D14" s="231">
        <f>+'Dramakan hosqer'!F20</f>
        <v>0</v>
      </c>
      <c r="E14" s="231">
        <f t="shared" si="0"/>
        <v>0</v>
      </c>
      <c r="F14" s="230"/>
      <c r="G14" s="90"/>
      <c r="H14" s="103"/>
      <c r="I14" s="103"/>
      <c r="J14" s="103"/>
      <c r="K14" s="103"/>
      <c r="L14" s="103"/>
      <c r="M14" s="103"/>
      <c r="N14" s="110"/>
      <c r="O14" s="110"/>
      <c r="P14" s="110"/>
      <c r="Q14" s="110"/>
      <c r="R14" s="110"/>
      <c r="S14" s="110"/>
      <c r="T14" s="110"/>
    </row>
    <row r="15" spans="1:20" s="51" customFormat="1" ht="17.25" customHeight="1">
      <c r="A15" s="53">
        <f t="shared" si="1"/>
        <v>8</v>
      </c>
      <c r="B15" s="306" t="str">
        <f>+'Dramakan hosqer'!B21</f>
        <v>Բանկի տոկոսից</v>
      </c>
      <c r="C15" s="230">
        <v>3</v>
      </c>
      <c r="D15" s="231">
        <f>+'Dramakan hosqer'!F21</f>
        <v>5</v>
      </c>
      <c r="E15" s="231">
        <f>D15-C15</f>
        <v>2</v>
      </c>
      <c r="F15" s="230"/>
      <c r="G15" s="90"/>
      <c r="H15" s="103"/>
      <c r="I15" s="103"/>
      <c r="J15" s="103"/>
      <c r="K15" s="103"/>
      <c r="L15" s="103"/>
      <c r="M15" s="103"/>
      <c r="N15" s="110"/>
      <c r="O15" s="110"/>
      <c r="P15" s="110"/>
      <c r="Q15" s="110"/>
      <c r="R15" s="110"/>
      <c r="S15" s="110"/>
      <c r="T15" s="110"/>
    </row>
    <row r="16" spans="1:20" s="50" customFormat="1" ht="17.25" customHeight="1">
      <c r="A16" s="53">
        <f t="shared" si="1"/>
        <v>9</v>
      </c>
      <c r="B16" s="17" t="s">
        <v>263</v>
      </c>
      <c r="C16" s="230">
        <v>48</v>
      </c>
      <c r="D16" s="230">
        <f>+'Dramakan hosqer'!F22</f>
        <v>0</v>
      </c>
      <c r="E16" s="230">
        <f t="shared" si="0"/>
        <v>-48</v>
      </c>
      <c r="F16" s="230"/>
      <c r="G16" s="90"/>
      <c r="H16" s="103"/>
      <c r="I16" s="103"/>
      <c r="J16" s="103"/>
      <c r="K16" s="103"/>
      <c r="L16" s="103"/>
      <c r="M16" s="103"/>
      <c r="N16" s="110"/>
      <c r="O16" s="110"/>
      <c r="P16" s="110"/>
      <c r="Q16" s="110"/>
      <c r="R16" s="110"/>
      <c r="S16" s="110"/>
      <c r="T16" s="110"/>
    </row>
    <row r="17" spans="1:20" s="50" customFormat="1" ht="17.25" customHeight="1">
      <c r="A17" s="53">
        <f t="shared" si="1"/>
        <v>10</v>
      </c>
      <c r="B17" s="441">
        <f>+'Dramakan hosqer'!B23</f>
        <v>0</v>
      </c>
      <c r="C17" s="230"/>
      <c r="D17" s="230">
        <f>+'Dramakan hosqer'!F23</f>
        <v>0</v>
      </c>
      <c r="E17" s="230">
        <f>D17-C17</f>
        <v>0</v>
      </c>
      <c r="F17" s="230"/>
      <c r="G17" s="90" t="s">
        <v>228</v>
      </c>
      <c r="H17" s="103"/>
      <c r="I17" s="103"/>
      <c r="J17" s="103"/>
      <c r="K17" s="103"/>
      <c r="L17" s="103"/>
      <c r="M17" s="103"/>
      <c r="N17" s="110"/>
      <c r="O17" s="110"/>
      <c r="P17" s="110"/>
      <c r="Q17" s="110"/>
      <c r="R17" s="110"/>
      <c r="S17" s="110"/>
      <c r="T17" s="110"/>
    </row>
    <row r="18" spans="1:20" s="18" customFormat="1" ht="36" customHeight="1">
      <c r="A18" s="11" t="s">
        <v>34</v>
      </c>
      <c r="B18" s="12" t="s">
        <v>81</v>
      </c>
      <c r="C18" s="233">
        <f>+C19+C61+C73</f>
        <v>64973.600000000006</v>
      </c>
      <c r="D18" s="233">
        <f>+D19+D61+D73</f>
        <v>74237.58</v>
      </c>
      <c r="E18" s="233">
        <f t="shared" si="0"/>
        <v>9263.9799999999959</v>
      </c>
      <c r="F18" s="220"/>
      <c r="G18" s="115"/>
      <c r="H18" s="100"/>
      <c r="I18" s="100"/>
      <c r="J18" s="100"/>
      <c r="K18" s="100"/>
      <c r="L18" s="100"/>
      <c r="M18" s="100"/>
      <c r="N18" s="108"/>
      <c r="O18" s="108"/>
      <c r="P18" s="108"/>
      <c r="Q18" s="108"/>
      <c r="R18" s="108"/>
      <c r="S18" s="108"/>
      <c r="T18" s="108"/>
    </row>
    <row r="19" spans="1:20" s="18" customFormat="1" ht="21" customHeight="1">
      <c r="A19" s="14" t="s">
        <v>54</v>
      </c>
      <c r="B19" s="12" t="s">
        <v>57</v>
      </c>
      <c r="C19" s="233">
        <f>SUM(C20,C23:C29,C33:C55,C59:C60)</f>
        <v>64593.600000000006</v>
      </c>
      <c r="D19" s="233">
        <f>SUM(D20,D23:D29,D33:D55,D59:D60)</f>
        <v>74237.58</v>
      </c>
      <c r="E19" s="233">
        <f t="shared" si="0"/>
        <v>9643.9799999999959</v>
      </c>
      <c r="F19" s="220"/>
      <c r="G19" s="115"/>
      <c r="H19" s="100"/>
      <c r="I19" s="100"/>
      <c r="J19" s="100"/>
      <c r="K19" s="100"/>
      <c r="L19" s="100"/>
      <c r="M19" s="100"/>
      <c r="N19" s="108"/>
      <c r="O19" s="108"/>
      <c r="P19" s="108"/>
      <c r="Q19" s="108"/>
      <c r="R19" s="108"/>
      <c r="S19" s="108"/>
      <c r="T19" s="108"/>
    </row>
    <row r="20" spans="1:20" s="51" customFormat="1" ht="18" customHeight="1">
      <c r="A20" s="53">
        <v>1</v>
      </c>
      <c r="B20" s="307" t="str">
        <f>+'Dramakan hosqer'!B26</f>
        <v>Աշխատավարձի գծով, որից՝</v>
      </c>
      <c r="C20" s="230">
        <v>43173.5</v>
      </c>
      <c r="D20" s="231">
        <f>+'Dramakan hosqer'!F26</f>
        <v>48336.5</v>
      </c>
      <c r="E20" s="231">
        <f t="shared" si="0"/>
        <v>5163</v>
      </c>
      <c r="F20" s="230"/>
      <c r="G20" s="90"/>
      <c r="H20" s="103"/>
      <c r="I20" s="103"/>
      <c r="J20" s="103"/>
      <c r="K20" s="103"/>
      <c r="L20" s="103"/>
      <c r="M20" s="103"/>
      <c r="N20" s="110"/>
      <c r="O20" s="110"/>
      <c r="P20" s="110"/>
      <c r="Q20" s="110"/>
      <c r="R20" s="110"/>
      <c r="S20" s="110"/>
      <c r="T20" s="110"/>
    </row>
    <row r="21" spans="1:20" ht="17.25" customHeight="1">
      <c r="A21" s="23">
        <v>1.1000000000000001</v>
      </c>
      <c r="B21" s="335" t="str">
        <f>+'Dramakan hosqer'!B27</f>
        <v>վճարովի ծառայության գծով</v>
      </c>
      <c r="C21" s="221">
        <v>1450</v>
      </c>
      <c r="D21" s="235">
        <f>+'Dramakan hosqer'!F27</f>
        <v>1260</v>
      </c>
      <c r="E21" s="235">
        <f t="shared" si="0"/>
        <v>-190</v>
      </c>
      <c r="F21" s="221"/>
    </row>
    <row r="22" spans="1:20" ht="18" customHeight="1">
      <c r="A22" s="23">
        <v>1.2</v>
      </c>
      <c r="B22" s="335">
        <f>+'Dramakan hosqer'!B28</f>
        <v>0</v>
      </c>
      <c r="C22" s="221"/>
      <c r="D22" s="235">
        <f>+'Dramakan hosqer'!F28</f>
        <v>0</v>
      </c>
      <c r="E22" s="235">
        <f t="shared" si="0"/>
        <v>0</v>
      </c>
      <c r="F22" s="221"/>
    </row>
    <row r="23" spans="1:20" s="51" customFormat="1" ht="18" customHeight="1">
      <c r="A23" s="53">
        <f>+A20+1</f>
        <v>2</v>
      </c>
      <c r="B23" s="239" t="str">
        <f>+'Dramakan hosqer'!B29</f>
        <v>Սննդի գծով</v>
      </c>
      <c r="C23" s="230">
        <v>14064.8</v>
      </c>
      <c r="D23" s="231">
        <f>+'Dramakan hosqer'!F29</f>
        <v>18055.68</v>
      </c>
      <c r="E23" s="231">
        <f t="shared" si="0"/>
        <v>3990.880000000001</v>
      </c>
      <c r="F23" s="230"/>
      <c r="G23" s="50"/>
      <c r="H23" s="103"/>
      <c r="I23" s="103"/>
      <c r="J23" s="103"/>
      <c r="K23" s="103"/>
      <c r="L23" s="103"/>
      <c r="M23" s="103"/>
      <c r="N23" s="110"/>
      <c r="O23" s="110"/>
      <c r="P23" s="110"/>
      <c r="Q23" s="110"/>
      <c r="R23" s="110"/>
      <c r="S23" s="110"/>
      <c r="T23" s="110"/>
    </row>
    <row r="24" spans="1:20" s="51" customFormat="1" ht="18" customHeight="1">
      <c r="A24" s="53">
        <f>+A23+1</f>
        <v>3</v>
      </c>
      <c r="B24" s="239" t="str">
        <f>+'Dramakan hosqer'!B30</f>
        <v>Ջեռուցման գծով</v>
      </c>
      <c r="C24" s="230">
        <v>1748.6</v>
      </c>
      <c r="D24" s="231">
        <f>+'Dramakan hosqer'!F30</f>
        <v>1763.1</v>
      </c>
      <c r="E24" s="231">
        <f t="shared" si="0"/>
        <v>14.5</v>
      </c>
      <c r="F24" s="230"/>
      <c r="G24" s="90"/>
      <c r="H24" s="103"/>
      <c r="I24" s="103"/>
      <c r="J24" s="103"/>
      <c r="K24" s="103"/>
      <c r="L24" s="103"/>
      <c r="M24" s="103"/>
      <c r="N24" s="110"/>
      <c r="O24" s="110"/>
      <c r="P24" s="110"/>
      <c r="Q24" s="110"/>
      <c r="R24" s="110"/>
      <c r="S24" s="110"/>
      <c r="T24" s="110"/>
    </row>
    <row r="25" spans="1:20" s="51" customFormat="1" ht="18" customHeight="1">
      <c r="A25" s="53">
        <f t="shared" ref="A25:A29" si="2">+A24+1</f>
        <v>4</v>
      </c>
      <c r="B25" s="239" t="str">
        <f>+'Dramakan hosqer'!B31</f>
        <v>Էլեկտրաէներգիայի գծով</v>
      </c>
      <c r="C25" s="230">
        <v>2195.4</v>
      </c>
      <c r="D25" s="231">
        <f>+'Dramakan hosqer'!F31</f>
        <v>2276.8000000000002</v>
      </c>
      <c r="E25" s="231">
        <f t="shared" si="0"/>
        <v>81.400000000000091</v>
      </c>
      <c r="F25" s="230"/>
      <c r="G25" s="90"/>
      <c r="H25" s="103"/>
      <c r="I25" s="103"/>
      <c r="J25" s="103"/>
      <c r="K25" s="103"/>
      <c r="L25" s="103"/>
      <c r="M25" s="103"/>
      <c r="N25" s="110"/>
      <c r="O25" s="110"/>
      <c r="P25" s="110"/>
      <c r="Q25" s="110"/>
      <c r="R25" s="110"/>
      <c r="S25" s="110"/>
      <c r="T25" s="110"/>
    </row>
    <row r="26" spans="1:20" s="51" customFormat="1" ht="18" customHeight="1">
      <c r="A26" s="53">
        <f t="shared" si="2"/>
        <v>5</v>
      </c>
      <c r="B26" s="239" t="str">
        <f>+'Dramakan hosqer'!B32</f>
        <v>Ջրմուղ-կոյուղու գծով</v>
      </c>
      <c r="C26" s="230">
        <v>398.7</v>
      </c>
      <c r="D26" s="231">
        <f>+'Dramakan hosqer'!F32</f>
        <v>370.9</v>
      </c>
      <c r="E26" s="231">
        <f t="shared" si="0"/>
        <v>-27.800000000000011</v>
      </c>
      <c r="F26" s="230"/>
      <c r="G26" s="90"/>
      <c r="H26" s="103"/>
      <c r="I26" s="103"/>
      <c r="J26" s="103"/>
      <c r="K26" s="103"/>
      <c r="L26" s="103"/>
      <c r="M26" s="103"/>
      <c r="N26" s="110"/>
      <c r="O26" s="110"/>
      <c r="P26" s="110"/>
      <c r="Q26" s="110"/>
      <c r="R26" s="110"/>
      <c r="S26" s="110"/>
      <c r="T26" s="110"/>
    </row>
    <row r="27" spans="1:20" s="51" customFormat="1" ht="18" customHeight="1">
      <c r="A27" s="53">
        <f t="shared" si="2"/>
        <v>6</v>
      </c>
      <c r="B27" s="239" t="str">
        <f>+'Dramakan hosqer'!B33</f>
        <v>Աղբահանության գծով</v>
      </c>
      <c r="C27" s="230">
        <v>52</v>
      </c>
      <c r="D27" s="231">
        <f>+'Dramakan hosqer'!F33</f>
        <v>52</v>
      </c>
      <c r="E27" s="231">
        <f t="shared" si="0"/>
        <v>0</v>
      </c>
      <c r="F27" s="230"/>
      <c r="G27" s="90"/>
      <c r="H27" s="103"/>
      <c r="I27" s="103"/>
      <c r="J27" s="103"/>
      <c r="K27" s="103"/>
      <c r="L27" s="103"/>
      <c r="M27" s="103"/>
      <c r="N27" s="110"/>
      <c r="O27" s="110"/>
      <c r="P27" s="110"/>
      <c r="Q27" s="110"/>
      <c r="R27" s="110"/>
      <c r="S27" s="110"/>
      <c r="T27" s="110"/>
    </row>
    <row r="28" spans="1:20" s="51" customFormat="1" ht="16.5" customHeight="1">
      <c r="A28" s="53">
        <f t="shared" si="2"/>
        <v>7</v>
      </c>
      <c r="B28" s="239" t="str">
        <f>+'Dramakan hosqer'!B34</f>
        <v>Ախտաբանության գծով</v>
      </c>
      <c r="C28" s="230"/>
      <c r="D28" s="231">
        <f>+'Dramakan hosqer'!F34</f>
        <v>24</v>
      </c>
      <c r="E28" s="231">
        <f t="shared" si="0"/>
        <v>24</v>
      </c>
      <c r="F28" s="230"/>
      <c r="G28" s="116"/>
      <c r="H28" s="104"/>
      <c r="I28" s="104"/>
      <c r="J28" s="103"/>
      <c r="K28" s="103"/>
      <c r="L28" s="103"/>
      <c r="M28" s="103"/>
      <c r="N28" s="110"/>
      <c r="O28" s="110"/>
      <c r="P28" s="110"/>
      <c r="Q28" s="110"/>
      <c r="R28" s="110"/>
      <c r="S28" s="110"/>
      <c r="T28" s="110"/>
    </row>
    <row r="29" spans="1:20" s="51" customFormat="1" ht="17.25">
      <c r="A29" s="53">
        <f t="shared" si="2"/>
        <v>8</v>
      </c>
      <c r="B29" s="239" t="str">
        <f>+'Dramakan hosqer'!B35</f>
        <v>Կապի գծով, այդ թվում`</v>
      </c>
      <c r="C29" s="231">
        <f>SUM(C30:C32)</f>
        <v>142.80000000000001</v>
      </c>
      <c r="D29" s="231">
        <f>SUM(D30:D32)</f>
        <v>189.6</v>
      </c>
      <c r="E29" s="231">
        <f t="shared" si="0"/>
        <v>46.799999999999983</v>
      </c>
      <c r="F29" s="230"/>
      <c r="G29" s="90"/>
      <c r="H29" s="103"/>
      <c r="I29" s="103"/>
      <c r="J29" s="103"/>
      <c r="K29" s="103"/>
      <c r="L29" s="103"/>
      <c r="M29" s="103"/>
      <c r="N29" s="110"/>
      <c r="O29" s="110"/>
      <c r="P29" s="110"/>
      <c r="Q29" s="110"/>
      <c r="R29" s="110"/>
      <c r="S29" s="110"/>
      <c r="T29" s="110"/>
    </row>
    <row r="30" spans="1:20" ht="18" customHeight="1">
      <c r="A30" s="23">
        <v>8.1</v>
      </c>
      <c r="B30" s="308" t="str">
        <f>+'Dramakan hosqer'!B36</f>
        <v>բաժանորդային վճար</v>
      </c>
      <c r="C30" s="221">
        <v>57.6</v>
      </c>
      <c r="D30" s="235">
        <f>+'Dramakan hosqer'!F36</f>
        <v>57.6</v>
      </c>
      <c r="E30" s="235">
        <f t="shared" si="0"/>
        <v>0</v>
      </c>
      <c r="F30" s="221"/>
    </row>
    <row r="31" spans="1:20" s="29" customFormat="1" ht="18" customHeight="1">
      <c r="A31" s="23">
        <v>8.1999999999999993</v>
      </c>
      <c r="B31" s="308" t="str">
        <f>+'Dramakan hosqer'!B37</f>
        <v>րոպեավճար</v>
      </c>
      <c r="C31" s="221">
        <v>12</v>
      </c>
      <c r="D31" s="235">
        <f>+'Dramakan hosqer'!F37</f>
        <v>12</v>
      </c>
      <c r="E31" s="235">
        <f t="shared" si="0"/>
        <v>0</v>
      </c>
      <c r="F31" s="221"/>
      <c r="G31" s="117"/>
      <c r="H31" s="105"/>
      <c r="I31" s="105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ht="18" customHeight="1">
      <c r="A32" s="23">
        <v>8.3000000000000007</v>
      </c>
      <c r="B32" s="308" t="str">
        <f>+'Dramakan hosqer'!B38</f>
        <v>ինտերնետ կապ</v>
      </c>
      <c r="C32" s="221">
        <v>73.2</v>
      </c>
      <c r="D32" s="235">
        <f>+'Dramakan hosqer'!F38</f>
        <v>120</v>
      </c>
      <c r="E32" s="235">
        <f t="shared" si="0"/>
        <v>46.8</v>
      </c>
      <c r="F32" s="221"/>
      <c r="I32" s="119"/>
    </row>
    <row r="33" spans="1:20" s="51" customFormat="1" ht="18" customHeight="1">
      <c r="A33" s="53">
        <f>+A29+1</f>
        <v>9</v>
      </c>
      <c r="B33" s="239" t="str">
        <f>+'Dramakan hosqer'!B39</f>
        <v>Բանկային ծառայության գծով</v>
      </c>
      <c r="C33" s="230"/>
      <c r="D33" s="231">
        <f>+'Dramakan hosqer'!F39</f>
        <v>0</v>
      </c>
      <c r="E33" s="231">
        <f t="shared" si="0"/>
        <v>0</v>
      </c>
      <c r="F33" s="230"/>
      <c r="G33" s="90"/>
      <c r="H33" s="103"/>
      <c r="I33" s="103"/>
      <c r="J33" s="103"/>
      <c r="K33" s="103"/>
      <c r="L33" s="103"/>
      <c r="M33" s="103"/>
      <c r="N33" s="110"/>
      <c r="O33" s="110"/>
      <c r="P33" s="110"/>
      <c r="Q33" s="110"/>
      <c r="R33" s="110"/>
      <c r="S33" s="110"/>
      <c r="T33" s="110"/>
    </row>
    <row r="34" spans="1:20" s="51" customFormat="1" ht="18" customHeight="1">
      <c r="A34" s="53">
        <f>+A33+1</f>
        <v>10</v>
      </c>
      <c r="B34" s="239" t="str">
        <f>+'Dramakan hosqer'!B40</f>
        <v>Տնտեսական ապրանքների գծով</v>
      </c>
      <c r="C34" s="230">
        <v>879</v>
      </c>
      <c r="D34" s="231">
        <f>+'Dramakan hosqer'!F40</f>
        <v>882</v>
      </c>
      <c r="E34" s="231">
        <f t="shared" si="0"/>
        <v>3</v>
      </c>
      <c r="F34" s="230"/>
      <c r="G34" s="6"/>
      <c r="H34" s="103"/>
      <c r="I34" s="103"/>
      <c r="J34" s="103"/>
      <c r="K34" s="103"/>
      <c r="L34" s="103"/>
      <c r="M34" s="103"/>
      <c r="N34" s="110"/>
      <c r="O34" s="110"/>
      <c r="P34" s="110"/>
      <c r="Q34" s="110"/>
      <c r="R34" s="110"/>
      <c r="S34" s="110"/>
      <c r="T34" s="110"/>
    </row>
    <row r="35" spans="1:20" s="51" customFormat="1" ht="18" customHeight="1">
      <c r="A35" s="53">
        <f t="shared" ref="A35:A55" si="3">+A34+1</f>
        <v>11</v>
      </c>
      <c r="B35" s="239" t="str">
        <f>+'Dramakan hosqer'!B41</f>
        <v>Գրասենյակային ապրանքների գծով</v>
      </c>
      <c r="C35" s="230">
        <v>100</v>
      </c>
      <c r="D35" s="231">
        <f>+'Dramakan hosqer'!F41</f>
        <v>50</v>
      </c>
      <c r="E35" s="231">
        <f t="shared" si="0"/>
        <v>-50</v>
      </c>
      <c r="F35" s="230"/>
      <c r="G35" s="90"/>
      <c r="H35" s="103"/>
      <c r="I35" s="103"/>
      <c r="J35" s="103"/>
      <c r="K35" s="103"/>
      <c r="L35" s="103"/>
      <c r="M35" s="103"/>
      <c r="N35" s="110"/>
      <c r="O35" s="110"/>
      <c r="P35" s="110"/>
      <c r="Q35" s="110"/>
      <c r="R35" s="110"/>
      <c r="S35" s="110"/>
      <c r="T35" s="110"/>
    </row>
    <row r="36" spans="1:20" s="51" customFormat="1" ht="18" customHeight="1">
      <c r="A36" s="53">
        <f t="shared" si="3"/>
        <v>12</v>
      </c>
      <c r="B36" s="239" t="str">
        <f>+'Dramakan hosqer'!B42</f>
        <v>Փոքրարժեք կամ արագամաշ առարկաների գծով</v>
      </c>
      <c r="C36" s="230">
        <v>98</v>
      </c>
      <c r="D36" s="231">
        <f>+'Dramakan hosqer'!F42</f>
        <v>50</v>
      </c>
      <c r="E36" s="231">
        <f t="shared" si="0"/>
        <v>-48</v>
      </c>
      <c r="F36" s="230"/>
      <c r="G36" s="90"/>
      <c r="H36" s="103"/>
      <c r="I36" s="103"/>
      <c r="J36" s="103"/>
      <c r="K36" s="103"/>
      <c r="L36" s="103"/>
      <c r="M36" s="103"/>
      <c r="N36" s="110"/>
      <c r="O36" s="110"/>
      <c r="P36" s="110"/>
      <c r="Q36" s="110"/>
      <c r="R36" s="110"/>
      <c r="S36" s="110"/>
      <c r="T36" s="110"/>
    </row>
    <row r="37" spans="1:20" s="51" customFormat="1" ht="18" customHeight="1">
      <c r="A37" s="53">
        <f t="shared" si="3"/>
        <v>13</v>
      </c>
      <c r="B37" s="239" t="str">
        <f>+'Dramakan hosqer'!B43</f>
        <v>Ուսումնական նյութերի գծով</v>
      </c>
      <c r="C37" s="230">
        <v>100</v>
      </c>
      <c r="D37" s="231">
        <f>+'Dramakan hosqer'!F43</f>
        <v>50</v>
      </c>
      <c r="E37" s="231">
        <f t="shared" si="0"/>
        <v>-50</v>
      </c>
      <c r="F37" s="230"/>
      <c r="G37" s="90"/>
      <c r="H37" s="103"/>
      <c r="I37" s="103"/>
      <c r="J37" s="103"/>
      <c r="K37" s="103"/>
      <c r="L37" s="103"/>
      <c r="M37" s="103"/>
      <c r="N37" s="110"/>
      <c r="O37" s="110"/>
      <c r="P37" s="110"/>
      <c r="Q37" s="110"/>
      <c r="R37" s="110"/>
      <c r="S37" s="110"/>
      <c r="T37" s="110"/>
    </row>
    <row r="38" spans="1:20" s="51" customFormat="1" ht="18" customHeight="1">
      <c r="A38" s="53">
        <f t="shared" si="3"/>
        <v>14</v>
      </c>
      <c r="B38" s="239" t="str">
        <f>+'Dramakan hosqer'!B44</f>
        <v>Դեղորայքի գծով</v>
      </c>
      <c r="C38" s="230">
        <v>64</v>
      </c>
      <c r="D38" s="231">
        <f>+'Dramakan hosqer'!F44</f>
        <v>15</v>
      </c>
      <c r="E38" s="231">
        <f t="shared" si="0"/>
        <v>-49</v>
      </c>
      <c r="F38" s="230"/>
      <c r="G38" s="90"/>
      <c r="H38" s="103"/>
      <c r="I38" s="103"/>
      <c r="J38" s="103"/>
      <c r="K38" s="103"/>
      <c r="L38" s="103"/>
      <c r="M38" s="103"/>
      <c r="N38" s="110"/>
      <c r="O38" s="110"/>
      <c r="P38" s="110"/>
      <c r="Q38" s="110"/>
      <c r="R38" s="110"/>
      <c r="S38" s="110"/>
      <c r="T38" s="110"/>
    </row>
    <row r="39" spans="1:20" s="51" customFormat="1" ht="18" customHeight="1">
      <c r="A39" s="53">
        <f t="shared" si="3"/>
        <v>15</v>
      </c>
      <c r="B39" s="239" t="str">
        <f>+'Dramakan hosqer'!B45</f>
        <v>Բուժ.ծառայության գծով</v>
      </c>
      <c r="C39" s="230">
        <v>88</v>
      </c>
      <c r="D39" s="231">
        <f>+'Dramakan hosqer'!F45</f>
        <v>88</v>
      </c>
      <c r="E39" s="231">
        <f t="shared" si="0"/>
        <v>0</v>
      </c>
      <c r="F39" s="230"/>
      <c r="G39" s="90"/>
      <c r="H39" s="103"/>
      <c r="I39" s="103"/>
      <c r="J39" s="103"/>
      <c r="K39" s="103"/>
      <c r="L39" s="103"/>
      <c r="M39" s="103"/>
      <c r="N39" s="110"/>
      <c r="O39" s="110"/>
      <c r="P39" s="110"/>
      <c r="Q39" s="110"/>
      <c r="R39" s="110"/>
      <c r="S39" s="110"/>
      <c r="T39" s="110"/>
    </row>
    <row r="40" spans="1:20" s="51" customFormat="1" ht="18" customHeight="1">
      <c r="A40" s="53">
        <f t="shared" si="3"/>
        <v>16</v>
      </c>
      <c r="B40" s="239" t="str">
        <f>+'Dramakan hosqer'!B46</f>
        <v>Ընթացիկ վերանորոգման գծով</v>
      </c>
      <c r="C40" s="230">
        <v>500</v>
      </c>
      <c r="D40" s="231">
        <f>+'Dramakan hosqer'!F46</f>
        <v>0</v>
      </c>
      <c r="E40" s="231">
        <f t="shared" si="0"/>
        <v>-500</v>
      </c>
      <c r="F40" s="230"/>
      <c r="G40" s="90"/>
      <c r="H40" s="103"/>
      <c r="I40" s="103"/>
      <c r="J40" s="103"/>
      <c r="K40" s="103"/>
      <c r="L40" s="103"/>
      <c r="M40" s="103"/>
      <c r="N40" s="110"/>
      <c r="O40" s="110"/>
      <c r="P40" s="110"/>
      <c r="Q40" s="110"/>
      <c r="R40" s="110"/>
      <c r="S40" s="110"/>
      <c r="T40" s="110"/>
    </row>
    <row r="41" spans="1:20" s="51" customFormat="1" ht="18" customHeight="1">
      <c r="A41" s="53">
        <f t="shared" si="3"/>
        <v>17</v>
      </c>
      <c r="B41" s="239" t="str">
        <f>+'Dramakan hosqer'!B47</f>
        <v>Ջեռուցման համակարգի սպասարկման գծով</v>
      </c>
      <c r="C41" s="230"/>
      <c r="D41" s="231">
        <f>+'Dramakan hosqer'!F47</f>
        <v>0</v>
      </c>
      <c r="E41" s="231">
        <f t="shared" si="0"/>
        <v>0</v>
      </c>
      <c r="F41" s="230"/>
      <c r="G41" s="90"/>
      <c r="H41" s="103"/>
      <c r="I41" s="103"/>
      <c r="J41" s="103"/>
      <c r="K41" s="103"/>
      <c r="L41" s="103"/>
      <c r="M41" s="103"/>
      <c r="N41" s="110"/>
      <c r="O41" s="110"/>
      <c r="P41" s="110"/>
      <c r="Q41" s="110"/>
      <c r="R41" s="110"/>
      <c r="S41" s="110"/>
      <c r="T41" s="110"/>
    </row>
    <row r="42" spans="1:20" s="51" customFormat="1" ht="18" customHeight="1">
      <c r="A42" s="53">
        <f t="shared" si="3"/>
        <v>18</v>
      </c>
      <c r="B42" s="239" t="str">
        <f>+'Dramakan hosqer'!B48</f>
        <v>Կաթսայատան սպասարկման գծով</v>
      </c>
      <c r="C42" s="230">
        <v>274.8</v>
      </c>
      <c r="D42" s="231">
        <f>+'Dramakan hosqer'!F48</f>
        <v>274</v>
      </c>
      <c r="E42" s="231">
        <f t="shared" si="0"/>
        <v>-0.80000000000001137</v>
      </c>
      <c r="F42" s="230"/>
      <c r="G42" s="90"/>
      <c r="H42" s="103"/>
      <c r="I42" s="103"/>
      <c r="J42" s="103"/>
      <c r="K42" s="103"/>
      <c r="L42" s="103"/>
      <c r="M42" s="103"/>
      <c r="N42" s="110"/>
      <c r="O42" s="110"/>
      <c r="P42" s="110"/>
      <c r="Q42" s="110"/>
      <c r="R42" s="110"/>
      <c r="S42" s="110"/>
      <c r="T42" s="110"/>
    </row>
    <row r="43" spans="1:20" s="51" customFormat="1" ht="18" customHeight="1">
      <c r="A43" s="53">
        <f t="shared" si="3"/>
        <v>19</v>
      </c>
      <c r="B43" s="239" t="str">
        <f>+'Dramakan hosqer'!B49</f>
        <v>Սպասարկման և կոմունալ համավճարների գծով</v>
      </c>
      <c r="C43" s="230"/>
      <c r="D43" s="231">
        <f>+'Dramakan hosqer'!F49</f>
        <v>0</v>
      </c>
      <c r="E43" s="231">
        <f t="shared" si="0"/>
        <v>0</v>
      </c>
      <c r="F43" s="230"/>
      <c r="G43" s="90"/>
      <c r="H43" s="103"/>
      <c r="I43" s="103"/>
      <c r="J43" s="103"/>
      <c r="K43" s="103"/>
      <c r="L43" s="103"/>
      <c r="M43" s="103"/>
      <c r="N43" s="110"/>
      <c r="O43" s="110"/>
      <c r="P43" s="110"/>
      <c r="Q43" s="110"/>
      <c r="R43" s="110"/>
      <c r="S43" s="110"/>
      <c r="T43" s="110"/>
    </row>
    <row r="44" spans="1:20" s="51" customFormat="1" ht="18" customHeight="1">
      <c r="A44" s="53">
        <f t="shared" si="3"/>
        <v>20</v>
      </c>
      <c r="B44" s="239" t="str">
        <f>+'Dramakan hosqer'!B50</f>
        <v>Գնումների համակարգողի ծառայության գծով</v>
      </c>
      <c r="C44" s="230">
        <v>50</v>
      </c>
      <c r="D44" s="231">
        <f>+'Dramakan hosqer'!F50</f>
        <v>105</v>
      </c>
      <c r="E44" s="231">
        <f t="shared" si="0"/>
        <v>55</v>
      </c>
      <c r="F44" s="230"/>
      <c r="G44" s="90"/>
      <c r="H44" s="103"/>
      <c r="I44" s="103"/>
      <c r="J44" s="103"/>
      <c r="K44" s="103"/>
      <c r="L44" s="103"/>
      <c r="M44" s="103"/>
      <c r="N44" s="110"/>
      <c r="O44" s="110"/>
      <c r="P44" s="110"/>
      <c r="Q44" s="110"/>
      <c r="R44" s="110"/>
      <c r="S44" s="110"/>
      <c r="T44" s="110"/>
    </row>
    <row r="45" spans="1:20" s="51" customFormat="1" ht="18" customHeight="1">
      <c r="A45" s="53">
        <f t="shared" si="3"/>
        <v>21</v>
      </c>
      <c r="B45" s="239" t="str">
        <f>+'Dramakan hosqer'!B51</f>
        <v>Համակարգիչների տեխնիկական սպասարկման գծով</v>
      </c>
      <c r="C45" s="230">
        <v>21</v>
      </c>
      <c r="D45" s="231">
        <f>+'Dramakan hosqer'!F51</f>
        <v>15</v>
      </c>
      <c r="E45" s="231">
        <f t="shared" si="0"/>
        <v>-6</v>
      </c>
      <c r="F45" s="230"/>
      <c r="G45" s="90"/>
      <c r="H45" s="103"/>
      <c r="I45" s="103"/>
      <c r="J45" s="103"/>
      <c r="K45" s="103"/>
      <c r="L45" s="103"/>
      <c r="M45" s="103"/>
      <c r="N45" s="110"/>
      <c r="O45" s="110"/>
      <c r="P45" s="110"/>
      <c r="Q45" s="110"/>
      <c r="R45" s="110"/>
      <c r="S45" s="110"/>
      <c r="T45" s="110"/>
    </row>
    <row r="46" spans="1:20" s="51" customFormat="1" ht="18" customHeight="1">
      <c r="A46" s="53">
        <f t="shared" si="3"/>
        <v>22</v>
      </c>
      <c r="B46" s="239" t="str">
        <f>+'Dramakan hosqer'!B52</f>
        <v>Համակարգչային ծրագրի և կայքի սպասարկման գծով</v>
      </c>
      <c r="C46" s="230">
        <v>95</v>
      </c>
      <c r="D46" s="231">
        <f>+'Dramakan hosqer'!F52</f>
        <v>95</v>
      </c>
      <c r="E46" s="231">
        <f t="shared" si="0"/>
        <v>0</v>
      </c>
      <c r="F46" s="230"/>
      <c r="G46" s="6"/>
      <c r="H46" s="103"/>
      <c r="I46" s="103"/>
      <c r="J46" s="103"/>
      <c r="K46" s="103"/>
      <c r="L46" s="103"/>
      <c r="M46" s="103"/>
      <c r="N46" s="110"/>
      <c r="O46" s="110"/>
      <c r="P46" s="110"/>
      <c r="Q46" s="110"/>
      <c r="R46" s="110"/>
      <c r="S46" s="110"/>
      <c r="T46" s="110"/>
    </row>
    <row r="47" spans="1:20" s="51" customFormat="1" ht="18" customHeight="1">
      <c r="A47" s="53">
        <f t="shared" si="3"/>
        <v>23</v>
      </c>
      <c r="B47" s="239" t="str">
        <f>+'Dramakan hosqer'!B53</f>
        <v>էլ․ստորագրության գծով</v>
      </c>
      <c r="C47" s="230">
        <v>6</v>
      </c>
      <c r="D47" s="231">
        <f>+'Dramakan hosqer'!F53</f>
        <v>3</v>
      </c>
      <c r="E47" s="231">
        <f t="shared" si="0"/>
        <v>-3</v>
      </c>
      <c r="F47" s="230"/>
      <c r="G47" s="90"/>
      <c r="H47" s="103"/>
      <c r="I47" s="103"/>
      <c r="J47" s="103"/>
      <c r="K47" s="103"/>
      <c r="L47" s="103"/>
      <c r="M47" s="103"/>
      <c r="N47" s="110"/>
      <c r="O47" s="110"/>
      <c r="P47" s="110"/>
      <c r="Q47" s="110"/>
      <c r="R47" s="110"/>
      <c r="S47" s="110"/>
      <c r="T47" s="110"/>
    </row>
    <row r="48" spans="1:20" s="51" customFormat="1" ht="18" customHeight="1">
      <c r="A48" s="53">
        <f t="shared" si="3"/>
        <v>24</v>
      </c>
      <c r="B48" s="239" t="str">
        <f>+'Dramakan hosqer'!B54</f>
        <v>Հայտարարության գծով</v>
      </c>
      <c r="C48" s="230"/>
      <c r="D48" s="231">
        <f>+'Dramakan hosqer'!F54</f>
        <v>0</v>
      </c>
      <c r="E48" s="231">
        <f t="shared" si="0"/>
        <v>0</v>
      </c>
      <c r="F48" s="230"/>
      <c r="G48" s="90"/>
      <c r="H48" s="103"/>
      <c r="I48" s="103"/>
      <c r="J48" s="103"/>
      <c r="K48" s="103"/>
      <c r="L48" s="103"/>
      <c r="M48" s="103"/>
      <c r="N48" s="110"/>
      <c r="O48" s="110"/>
      <c r="P48" s="110"/>
      <c r="Q48" s="110"/>
      <c r="R48" s="110"/>
      <c r="S48" s="110"/>
      <c r="T48" s="110"/>
    </row>
    <row r="49" spans="1:20" s="51" customFormat="1" ht="18" customHeight="1">
      <c r="A49" s="53">
        <f t="shared" si="3"/>
        <v>25</v>
      </c>
      <c r="B49" s="239" t="str">
        <f>+'Dramakan hosqer'!B55</f>
        <v>Բաժանորդագրության գծով</v>
      </c>
      <c r="C49" s="230"/>
      <c r="D49" s="231">
        <f>+'Dramakan hosqer'!F55</f>
        <v>0</v>
      </c>
      <c r="E49" s="231">
        <f t="shared" si="0"/>
        <v>0</v>
      </c>
      <c r="F49" s="230"/>
      <c r="G49" s="90"/>
      <c r="H49" s="103"/>
      <c r="I49" s="103"/>
      <c r="J49" s="103"/>
      <c r="K49" s="103"/>
      <c r="L49" s="103"/>
      <c r="M49" s="103"/>
      <c r="N49" s="110"/>
      <c r="O49" s="110"/>
      <c r="P49" s="110"/>
      <c r="Q49" s="110"/>
      <c r="R49" s="110"/>
      <c r="S49" s="110"/>
      <c r="T49" s="110"/>
    </row>
    <row r="50" spans="1:20" s="51" customFormat="1" ht="18" customHeight="1">
      <c r="A50" s="53">
        <f t="shared" si="3"/>
        <v>26</v>
      </c>
      <c r="B50" s="239" t="str">
        <f>+'Dramakan hosqer'!B56</f>
        <v>Վերապատրաստման գծով</v>
      </c>
      <c r="C50" s="230">
        <v>68</v>
      </c>
      <c r="D50" s="231">
        <f>+'Dramakan hosqer'!F56</f>
        <v>102</v>
      </c>
      <c r="E50" s="231">
        <f t="shared" si="0"/>
        <v>34</v>
      </c>
      <c r="F50" s="230"/>
      <c r="G50" s="90"/>
      <c r="H50" s="103"/>
      <c r="I50" s="103"/>
      <c r="J50" s="103"/>
      <c r="K50" s="103"/>
      <c r="L50" s="103"/>
      <c r="M50" s="103"/>
      <c r="N50" s="110"/>
      <c r="O50" s="110"/>
      <c r="P50" s="110"/>
      <c r="Q50" s="110"/>
      <c r="R50" s="110"/>
      <c r="S50" s="110"/>
      <c r="T50" s="110"/>
    </row>
    <row r="51" spans="1:20" s="51" customFormat="1" ht="18" customHeight="1">
      <c r="A51" s="53">
        <f t="shared" si="3"/>
        <v>27</v>
      </c>
      <c r="B51" s="239">
        <f>+'Dramakan hosqer'!B57</f>
        <v>0</v>
      </c>
      <c r="C51" s="230"/>
      <c r="D51" s="231">
        <f>+'Dramakan hosqer'!F57</f>
        <v>0</v>
      </c>
      <c r="E51" s="231">
        <f t="shared" si="0"/>
        <v>0</v>
      </c>
      <c r="F51" s="230"/>
      <c r="G51" s="90"/>
      <c r="H51" s="103"/>
      <c r="I51" s="103"/>
      <c r="J51" s="103"/>
      <c r="K51" s="103"/>
      <c r="L51" s="103"/>
      <c r="M51" s="103"/>
      <c r="N51" s="110"/>
      <c r="O51" s="110"/>
      <c r="P51" s="110"/>
      <c r="Q51" s="110"/>
      <c r="R51" s="110"/>
      <c r="S51" s="110"/>
      <c r="T51" s="110"/>
    </row>
    <row r="52" spans="1:20" s="50" customFormat="1" ht="18" customHeight="1">
      <c r="A52" s="53">
        <f t="shared" si="3"/>
        <v>28</v>
      </c>
      <c r="B52" s="239">
        <f>+'Dramakan hosqer'!B58</f>
        <v>0</v>
      </c>
      <c r="C52" s="230"/>
      <c r="D52" s="230">
        <f>+'Dramakan hosqer'!F58</f>
        <v>0</v>
      </c>
      <c r="E52" s="230">
        <f t="shared" si="0"/>
        <v>0</v>
      </c>
      <c r="F52" s="230"/>
      <c r="G52" s="90"/>
      <c r="H52" s="103"/>
      <c r="I52" s="103"/>
      <c r="J52" s="103"/>
      <c r="K52" s="103"/>
      <c r="L52" s="103"/>
      <c r="M52" s="103"/>
      <c r="N52" s="110"/>
      <c r="O52" s="110"/>
      <c r="P52" s="110"/>
      <c r="Q52" s="110"/>
      <c r="R52" s="110"/>
      <c r="S52" s="110"/>
      <c r="T52" s="110"/>
    </row>
    <row r="53" spans="1:20" s="50" customFormat="1" ht="18" customHeight="1">
      <c r="A53" s="53">
        <f t="shared" si="3"/>
        <v>29</v>
      </c>
      <c r="B53" s="307">
        <f>+'Dramakan hosqer'!B59</f>
        <v>0</v>
      </c>
      <c r="C53" s="230"/>
      <c r="D53" s="230">
        <f>+'Dramakan hosqer'!F59</f>
        <v>0</v>
      </c>
      <c r="E53" s="230">
        <f>D53-C53</f>
        <v>0</v>
      </c>
      <c r="F53" s="230"/>
      <c r="G53" s="90"/>
      <c r="H53" s="103"/>
      <c r="I53" s="103"/>
      <c r="J53" s="103"/>
      <c r="K53" s="103"/>
      <c r="L53" s="103"/>
      <c r="M53" s="103"/>
      <c r="N53" s="110"/>
      <c r="O53" s="110"/>
      <c r="P53" s="110"/>
      <c r="Q53" s="110"/>
      <c r="R53" s="110"/>
      <c r="S53" s="110"/>
      <c r="T53" s="110"/>
    </row>
    <row r="54" spans="1:20" s="50" customFormat="1" ht="18" customHeight="1">
      <c r="A54" s="53">
        <f t="shared" si="3"/>
        <v>30</v>
      </c>
      <c r="B54" s="470" t="s">
        <v>265</v>
      </c>
      <c r="C54" s="230">
        <v>50</v>
      </c>
      <c r="D54" s="230">
        <f>+'Dramakan hosqer'!F60</f>
        <v>0</v>
      </c>
      <c r="E54" s="230">
        <f>D54-C54</f>
        <v>-50</v>
      </c>
      <c r="F54" s="230"/>
      <c r="G54" s="90" t="s">
        <v>121</v>
      </c>
      <c r="H54" s="103"/>
      <c r="I54" s="103"/>
      <c r="J54" s="103"/>
      <c r="K54" s="103"/>
      <c r="L54" s="103"/>
      <c r="M54" s="103"/>
      <c r="N54" s="110"/>
      <c r="O54" s="110"/>
      <c r="P54" s="110"/>
      <c r="Q54" s="110"/>
      <c r="R54" s="110"/>
      <c r="S54" s="110"/>
      <c r="T54" s="110"/>
    </row>
    <row r="55" spans="1:20" s="51" customFormat="1" ht="18" customHeight="1">
      <c r="A55" s="53">
        <f t="shared" si="3"/>
        <v>31</v>
      </c>
      <c r="B55" s="239" t="str">
        <f>+'Dramakan hosqer'!B61</f>
        <v>Հարկային պարտավորությունների գծով, այդ թվում՝</v>
      </c>
      <c r="C55" s="231">
        <f>SUM(C56:C58)</f>
        <v>37</v>
      </c>
      <c r="D55" s="231">
        <f>SUM(D56:D58)</f>
        <v>0</v>
      </c>
      <c r="E55" s="230">
        <f>D55-C55</f>
        <v>-37</v>
      </c>
      <c r="F55" s="230"/>
      <c r="G55" s="90"/>
      <c r="H55" s="103"/>
      <c r="I55" s="103"/>
      <c r="J55" s="103"/>
      <c r="K55" s="103"/>
      <c r="L55" s="103"/>
      <c r="M55" s="103"/>
      <c r="N55" s="110"/>
      <c r="O55" s="110"/>
      <c r="P55" s="110"/>
      <c r="Q55" s="110"/>
      <c r="R55" s="110"/>
      <c r="S55" s="110"/>
      <c r="T55" s="110"/>
    </row>
    <row r="56" spans="1:20" s="132" customFormat="1" ht="18" customHeight="1">
      <c r="A56" s="13">
        <v>31.1</v>
      </c>
      <c r="B56" s="308" t="str">
        <f>+'Dramakan hosqer'!B62</f>
        <v>շահութահարկի գծով</v>
      </c>
      <c r="C56" s="221"/>
      <c r="D56" s="235">
        <f>+'Dramakan hosqer'!F62</f>
        <v>0</v>
      </c>
      <c r="E56" s="221">
        <f>D56-C56</f>
        <v>0</v>
      </c>
      <c r="F56" s="221"/>
      <c r="G56" s="136"/>
      <c r="H56" s="134"/>
      <c r="I56" s="134"/>
      <c r="J56" s="134"/>
      <c r="K56" s="134"/>
      <c r="L56" s="134"/>
      <c r="M56" s="134"/>
      <c r="N56" s="137"/>
      <c r="O56" s="137"/>
      <c r="P56" s="137"/>
      <c r="Q56" s="137"/>
      <c r="R56" s="137"/>
      <c r="S56" s="137"/>
      <c r="T56" s="137"/>
    </row>
    <row r="57" spans="1:20" s="132" customFormat="1" ht="18.75" customHeight="1">
      <c r="A57" s="13">
        <v>31.2</v>
      </c>
      <c r="B57" s="308" t="str">
        <f>+'Dramakan hosqer'!B63</f>
        <v>ԱԱՀ-ի գծով</v>
      </c>
      <c r="C57" s="221"/>
      <c r="D57" s="235">
        <f>+'Dramakan hosqer'!F63</f>
        <v>0</v>
      </c>
      <c r="E57" s="235">
        <f t="shared" si="0"/>
        <v>0</v>
      </c>
      <c r="F57" s="221"/>
      <c r="G57" s="136"/>
      <c r="H57" s="134"/>
      <c r="I57" s="134"/>
      <c r="J57" s="134"/>
      <c r="K57" s="134"/>
      <c r="L57" s="134"/>
      <c r="M57" s="134"/>
      <c r="N57" s="137"/>
      <c r="O57" s="137"/>
      <c r="P57" s="137"/>
      <c r="Q57" s="137"/>
      <c r="R57" s="137"/>
      <c r="S57" s="137"/>
      <c r="T57" s="137"/>
    </row>
    <row r="58" spans="1:20" s="132" customFormat="1" ht="18" customHeight="1">
      <c r="A58" s="13">
        <v>31.3</v>
      </c>
      <c r="B58" s="308" t="str">
        <f>+'Dramakan hosqer'!B64</f>
        <v xml:space="preserve">չփոխհատուցվող հարկերի գծով </v>
      </c>
      <c r="C58" s="221">
        <v>37</v>
      </c>
      <c r="D58" s="235">
        <f>+'Dramakan hosqer'!F64</f>
        <v>0</v>
      </c>
      <c r="E58" s="235">
        <f t="shared" si="0"/>
        <v>-37</v>
      </c>
      <c r="F58" s="221"/>
      <c r="G58" s="136"/>
      <c r="H58" s="134"/>
      <c r="I58" s="134"/>
      <c r="J58" s="134"/>
      <c r="K58" s="134"/>
      <c r="L58" s="134"/>
      <c r="M58" s="134"/>
      <c r="N58" s="137"/>
      <c r="O58" s="137"/>
      <c r="P58" s="137"/>
      <c r="Q58" s="137"/>
      <c r="R58" s="137"/>
      <c r="S58" s="137"/>
      <c r="T58" s="137"/>
    </row>
    <row r="59" spans="1:20" s="51" customFormat="1" ht="18" customHeight="1">
      <c r="A59" s="59">
        <f>+A55+1</f>
        <v>32</v>
      </c>
      <c r="B59" s="239" t="str">
        <f>+'Dramakan hosqer'!B65</f>
        <v>Կրեդիտորական պարտքի մարման գծով</v>
      </c>
      <c r="C59" s="230">
        <v>387</v>
      </c>
      <c r="D59" s="231">
        <f>+'Dramakan hosqer'!F65</f>
        <v>1440</v>
      </c>
      <c r="E59" s="231">
        <f t="shared" si="0"/>
        <v>1053</v>
      </c>
      <c r="F59" s="230"/>
      <c r="G59" s="90"/>
      <c r="H59" s="103"/>
      <c r="I59" s="103"/>
      <c r="J59" s="103"/>
      <c r="K59" s="103"/>
      <c r="L59" s="103"/>
      <c r="M59" s="103"/>
      <c r="N59" s="110"/>
      <c r="O59" s="110"/>
      <c r="P59" s="110"/>
      <c r="Q59" s="110"/>
      <c r="R59" s="110"/>
      <c r="S59" s="110"/>
      <c r="T59" s="110"/>
    </row>
    <row r="60" spans="1:20" s="51" customFormat="1" ht="18" customHeight="1">
      <c r="A60" s="59">
        <f>+A59+1</f>
        <v>33</v>
      </c>
      <c r="B60" s="239" t="str">
        <f>+'Dramakan hosqer'!B66</f>
        <v>Այլ արտահոսքերի գծով</v>
      </c>
      <c r="C60" s="230"/>
      <c r="D60" s="231">
        <f>+'Dramakan hosqer'!F66</f>
        <v>0</v>
      </c>
      <c r="E60" s="231">
        <f t="shared" si="0"/>
        <v>0</v>
      </c>
      <c r="F60" s="230"/>
      <c r="G60" s="90" t="s">
        <v>208</v>
      </c>
      <c r="H60" s="103"/>
      <c r="I60" s="103"/>
      <c r="J60" s="103"/>
      <c r="K60" s="103"/>
      <c r="L60" s="103"/>
      <c r="M60" s="103"/>
      <c r="N60" s="110"/>
      <c r="O60" s="110"/>
      <c r="P60" s="110"/>
      <c r="Q60" s="110"/>
      <c r="R60" s="110"/>
      <c r="S60" s="110"/>
      <c r="T60" s="110"/>
    </row>
    <row r="61" spans="1:20" s="51" customFormat="1" ht="21.75" customHeight="1">
      <c r="A61" s="135" t="s">
        <v>55</v>
      </c>
      <c r="B61" s="12" t="s">
        <v>58</v>
      </c>
      <c r="C61" s="233">
        <f>+C62+C69</f>
        <v>380</v>
      </c>
      <c r="D61" s="233">
        <f>+D62+D69</f>
        <v>0</v>
      </c>
      <c r="E61" s="233">
        <f t="shared" si="0"/>
        <v>-380</v>
      </c>
      <c r="F61" s="220"/>
      <c r="G61" s="90"/>
      <c r="H61" s="103"/>
      <c r="I61" s="103"/>
      <c r="J61" s="103"/>
      <c r="K61" s="103"/>
      <c r="L61" s="103"/>
      <c r="M61" s="103"/>
      <c r="N61" s="110"/>
      <c r="O61" s="110"/>
      <c r="P61" s="110"/>
      <c r="Q61" s="110"/>
      <c r="R61" s="110"/>
      <c r="S61" s="110"/>
      <c r="T61" s="110"/>
    </row>
    <row r="62" spans="1:20" s="51" customFormat="1" ht="17.25">
      <c r="A62" s="59">
        <v>1</v>
      </c>
      <c r="B62" s="234" t="str">
        <f>+'Dramakan hosqer'!B68</f>
        <v>Հիմնական միջոցների ձեռքբերում, այդ թվում՝</v>
      </c>
      <c r="C62" s="231">
        <f>SUM(C63:C68)</f>
        <v>380</v>
      </c>
      <c r="D62" s="231">
        <f>SUM(D63:D68)</f>
        <v>0</v>
      </c>
      <c r="E62" s="231">
        <f t="shared" si="0"/>
        <v>-380</v>
      </c>
      <c r="F62" s="230"/>
      <c r="G62" s="90"/>
      <c r="H62" s="103"/>
      <c r="I62" s="103"/>
      <c r="J62" s="103"/>
      <c r="K62" s="103"/>
      <c r="L62" s="103"/>
      <c r="M62" s="103"/>
      <c r="N62" s="110"/>
      <c r="O62" s="110"/>
      <c r="P62" s="110"/>
      <c r="Q62" s="110"/>
      <c r="R62" s="110"/>
      <c r="S62" s="110"/>
      <c r="T62" s="110"/>
    </row>
    <row r="63" spans="1:20" s="51" customFormat="1" ht="18" customHeight="1">
      <c r="A63" s="59">
        <v>1.1000000000000001</v>
      </c>
      <c r="B63" s="234" t="str">
        <f>+'Dramakan hosqer'!B69</f>
        <v>գրասենյակային և տնտեսական գույք</v>
      </c>
      <c r="C63" s="230"/>
      <c r="D63" s="231">
        <f>+'Dramakan hosqer'!F69</f>
        <v>0</v>
      </c>
      <c r="E63" s="231">
        <f t="shared" ref="E63:E76" si="4">D63-C63</f>
        <v>0</v>
      </c>
      <c r="F63" s="230"/>
      <c r="G63" s="90"/>
      <c r="H63" s="103"/>
      <c r="I63" s="103"/>
      <c r="J63" s="103"/>
      <c r="K63" s="103"/>
      <c r="L63" s="103"/>
      <c r="M63" s="103"/>
      <c r="N63" s="110"/>
      <c r="O63" s="110"/>
      <c r="P63" s="110"/>
      <c r="Q63" s="110"/>
      <c r="R63" s="110"/>
      <c r="S63" s="110"/>
      <c r="T63" s="110"/>
    </row>
    <row r="64" spans="1:20" s="51" customFormat="1" ht="17.25" customHeight="1">
      <c r="A64" s="59">
        <v>1.1000000000000001</v>
      </c>
      <c r="B64" s="234" t="str">
        <f>+'Dramakan hosqer'!B70</f>
        <v>համակարգչային սարքավորումներ / տեխնիկա</v>
      </c>
      <c r="C64" s="230">
        <v>380</v>
      </c>
      <c r="D64" s="231">
        <f>+'Dramakan hosqer'!F70</f>
        <v>0</v>
      </c>
      <c r="E64" s="231">
        <f>D64-C64</f>
        <v>-380</v>
      </c>
      <c r="F64" s="230"/>
      <c r="G64" s="90"/>
      <c r="H64" s="103"/>
      <c r="I64" s="103"/>
      <c r="J64" s="103"/>
      <c r="K64" s="103"/>
      <c r="L64" s="103"/>
      <c r="M64" s="103"/>
      <c r="N64" s="110"/>
      <c r="O64" s="110"/>
      <c r="P64" s="110"/>
      <c r="Q64" s="110"/>
      <c r="R64" s="110"/>
      <c r="S64" s="110"/>
      <c r="T64" s="110"/>
    </row>
    <row r="65" spans="1:20" s="51" customFormat="1" ht="18" customHeight="1">
      <c r="A65" s="59">
        <v>1.3</v>
      </c>
      <c r="B65" s="234" t="str">
        <f>+'Dramakan hosqer'!B71</f>
        <v>մեքենաներ և սարքավորումներ</v>
      </c>
      <c r="C65" s="230"/>
      <c r="D65" s="231">
        <f>+'Dramakan hosqer'!F71</f>
        <v>0</v>
      </c>
      <c r="E65" s="231">
        <f t="shared" si="4"/>
        <v>0</v>
      </c>
      <c r="F65" s="230"/>
      <c r="G65" s="90"/>
      <c r="H65" s="103"/>
      <c r="I65" s="103"/>
      <c r="J65" s="103"/>
      <c r="K65" s="103"/>
      <c r="L65" s="103"/>
      <c r="M65" s="103"/>
      <c r="N65" s="110"/>
      <c r="O65" s="110"/>
      <c r="P65" s="110"/>
      <c r="Q65" s="110"/>
      <c r="R65" s="110"/>
      <c r="S65" s="110"/>
      <c r="T65" s="110"/>
    </row>
    <row r="66" spans="1:20" s="51" customFormat="1" ht="18" customHeight="1">
      <c r="A66" s="59">
        <v>1.4</v>
      </c>
      <c r="B66" s="234" t="str">
        <f>+'Dramakan hosqer'!B72</f>
        <v>սպորտային գույք</v>
      </c>
      <c r="C66" s="230"/>
      <c r="D66" s="231">
        <f>+'Dramakan hosqer'!F72</f>
        <v>0</v>
      </c>
      <c r="E66" s="231">
        <f t="shared" si="4"/>
        <v>0</v>
      </c>
      <c r="F66" s="230"/>
      <c r="G66" s="90"/>
      <c r="H66" s="103"/>
      <c r="I66" s="103"/>
      <c r="J66" s="103"/>
      <c r="K66" s="103"/>
      <c r="L66" s="103"/>
      <c r="M66" s="103"/>
      <c r="N66" s="110"/>
      <c r="O66" s="110"/>
      <c r="P66" s="110"/>
      <c r="Q66" s="110"/>
      <c r="R66" s="110"/>
      <c r="S66" s="110"/>
      <c r="T66" s="110"/>
    </row>
    <row r="67" spans="1:20" s="50" customFormat="1" ht="18" customHeight="1">
      <c r="A67" s="59">
        <v>1.5</v>
      </c>
      <c r="B67" s="446" t="str">
        <f>+'Dramakan hosqer'!B73</f>
        <v>գրականություն</v>
      </c>
      <c r="C67" s="230"/>
      <c r="D67" s="230">
        <f>+'Dramakan hosqer'!F73</f>
        <v>0</v>
      </c>
      <c r="E67" s="230">
        <f>D67-C67</f>
        <v>0</v>
      </c>
      <c r="F67" s="230"/>
      <c r="G67" s="90"/>
      <c r="H67" s="103"/>
      <c r="I67" s="103"/>
      <c r="J67" s="103"/>
      <c r="K67" s="103"/>
      <c r="L67" s="103"/>
      <c r="M67" s="103"/>
      <c r="N67" s="110"/>
      <c r="O67" s="110"/>
      <c r="P67" s="110"/>
      <c r="Q67" s="110"/>
      <c r="R67" s="110"/>
      <c r="S67" s="110"/>
      <c r="T67" s="110"/>
    </row>
    <row r="68" spans="1:20" s="50" customFormat="1" ht="18" customHeight="1">
      <c r="A68" s="59">
        <v>1.6</v>
      </c>
      <c r="B68" s="446">
        <f>+'Dramakan hosqer'!B74</f>
        <v>0</v>
      </c>
      <c r="C68" s="230"/>
      <c r="D68" s="230">
        <f>+'Dramakan hosqer'!F74</f>
        <v>0</v>
      </c>
      <c r="E68" s="230">
        <f>D68-C68</f>
        <v>0</v>
      </c>
      <c r="F68" s="230"/>
      <c r="G68" s="50" t="s">
        <v>122</v>
      </c>
      <c r="H68" s="103"/>
      <c r="I68" s="103"/>
      <c r="J68" s="103"/>
      <c r="K68" s="103"/>
      <c r="L68" s="103"/>
      <c r="M68" s="103"/>
      <c r="N68" s="110"/>
      <c r="O68" s="110"/>
      <c r="P68" s="110"/>
      <c r="Q68" s="110"/>
      <c r="R68" s="110"/>
      <c r="S68" s="110"/>
      <c r="T68" s="110"/>
    </row>
    <row r="69" spans="1:20" s="60" customFormat="1" ht="34.5">
      <c r="A69" s="59">
        <v>2</v>
      </c>
      <c r="B69" s="234" t="str">
        <f>+'Dramakan hosqer'!B75</f>
        <v>Հիմնական միջոցների հիմնական վերանորոգում, 
այդ թվում՝</v>
      </c>
      <c r="C69" s="231">
        <f>SUM(C70:C72)</f>
        <v>0</v>
      </c>
      <c r="D69" s="231">
        <f>SUM(D70:D72)</f>
        <v>0</v>
      </c>
      <c r="E69" s="230">
        <f>D69-C69</f>
        <v>0</v>
      </c>
      <c r="F69" s="230"/>
      <c r="G69" s="90"/>
      <c r="H69" s="103"/>
      <c r="I69" s="103"/>
      <c r="J69" s="103"/>
      <c r="K69" s="103"/>
      <c r="L69" s="103"/>
      <c r="M69" s="103"/>
      <c r="N69" s="110"/>
      <c r="O69" s="110"/>
      <c r="P69" s="110"/>
      <c r="Q69" s="110"/>
      <c r="R69" s="110"/>
      <c r="S69" s="110"/>
      <c r="T69" s="110"/>
    </row>
    <row r="70" spans="1:20" s="79" customFormat="1" ht="18.75" customHeight="1">
      <c r="A70" s="59">
        <v>2.1</v>
      </c>
      <c r="B70" s="234" t="str">
        <f>+'Dramakan hosqer'!B76</f>
        <v>ամրացված գույքի (շենք)</v>
      </c>
      <c r="C70" s="230"/>
      <c r="D70" s="231">
        <f>+'Dramakan hosqer'!F76</f>
        <v>0</v>
      </c>
      <c r="E70" s="231">
        <f t="shared" si="4"/>
        <v>0</v>
      </c>
      <c r="F70" s="230"/>
      <c r="G70" s="156"/>
      <c r="H70" s="95"/>
      <c r="I70" s="86"/>
      <c r="J70" s="86"/>
      <c r="K70" s="86"/>
      <c r="L70" s="86"/>
      <c r="M70" s="86"/>
      <c r="N70" s="86"/>
      <c r="O70" s="78"/>
      <c r="P70" s="78"/>
      <c r="Q70" s="78"/>
    </row>
    <row r="71" spans="1:20" s="51" customFormat="1" ht="19.5" customHeight="1">
      <c r="A71" s="59">
        <v>2.2000000000000002</v>
      </c>
      <c r="B71" s="234" t="str">
        <f>+'Dramakan hosqer'!B77</f>
        <v>հիմնական միջոցի</v>
      </c>
      <c r="C71" s="230"/>
      <c r="D71" s="231">
        <f>+'Dramakan hosqer'!F77</f>
        <v>0</v>
      </c>
      <c r="E71" s="231">
        <f t="shared" si="4"/>
        <v>0</v>
      </c>
      <c r="F71" s="230"/>
      <c r="G71" s="90"/>
      <c r="H71" s="103"/>
      <c r="I71" s="103"/>
      <c r="J71" s="103"/>
      <c r="K71" s="103"/>
      <c r="L71" s="103"/>
      <c r="M71" s="103"/>
      <c r="N71" s="110"/>
      <c r="O71" s="110"/>
      <c r="P71" s="110"/>
      <c r="Q71" s="110"/>
      <c r="R71" s="110"/>
      <c r="S71" s="110"/>
      <c r="T71" s="110"/>
    </row>
    <row r="72" spans="1:20" s="51" customFormat="1" ht="18" customHeight="1">
      <c r="A72" s="59">
        <v>2.2999999999999998</v>
      </c>
      <c r="B72" s="234" t="str">
        <f>+'Dramakan hosqer'!B78</f>
        <v>նախագծանախահաշվային փաստաթղթերի գծով</v>
      </c>
      <c r="C72" s="230"/>
      <c r="D72" s="231">
        <f>+'Dramakan hosqer'!F78</f>
        <v>0</v>
      </c>
      <c r="E72" s="231">
        <f t="shared" si="4"/>
        <v>0</v>
      </c>
      <c r="F72" s="230"/>
      <c r="G72" s="90"/>
      <c r="H72" s="103"/>
      <c r="I72" s="103"/>
      <c r="J72" s="103"/>
      <c r="K72" s="103"/>
      <c r="L72" s="103"/>
      <c r="M72" s="103"/>
      <c r="N72" s="110"/>
      <c r="O72" s="110"/>
      <c r="P72" s="110"/>
      <c r="Q72" s="110"/>
      <c r="R72" s="110"/>
      <c r="S72" s="110"/>
      <c r="T72" s="110"/>
    </row>
    <row r="73" spans="1:20" s="51" customFormat="1" ht="38.25" customHeight="1">
      <c r="A73" s="135" t="s">
        <v>56</v>
      </c>
      <c r="B73" s="12" t="s">
        <v>151</v>
      </c>
      <c r="C73" s="233">
        <f>SUM(C74:C75)</f>
        <v>0</v>
      </c>
      <c r="D73" s="233">
        <f>SUM(D74:D75)</f>
        <v>0</v>
      </c>
      <c r="E73" s="233">
        <f t="shared" si="4"/>
        <v>0</v>
      </c>
      <c r="F73" s="220"/>
      <c r="G73" s="90"/>
      <c r="H73" s="103"/>
      <c r="I73" s="103"/>
      <c r="J73" s="103"/>
      <c r="K73" s="103"/>
      <c r="L73" s="103"/>
      <c r="M73" s="103"/>
      <c r="N73" s="110"/>
      <c r="O73" s="110"/>
      <c r="P73" s="110"/>
      <c r="Q73" s="110"/>
      <c r="R73" s="110"/>
      <c r="S73" s="110"/>
      <c r="T73" s="110"/>
    </row>
    <row r="74" spans="1:20" s="51" customFormat="1" ht="18" customHeight="1">
      <c r="A74" s="59">
        <v>1</v>
      </c>
      <c r="B74" s="307" t="str">
        <f>+'Dramakan hosqer'!B80</f>
        <v>Սննդի գծով</v>
      </c>
      <c r="C74" s="230"/>
      <c r="D74" s="231">
        <f>+'Dramakan hosqer'!F80</f>
        <v>0</v>
      </c>
      <c r="E74" s="230">
        <f>D74-C74</f>
        <v>0</v>
      </c>
      <c r="F74" s="230"/>
      <c r="G74" s="90"/>
      <c r="H74" s="103"/>
      <c r="I74" s="103"/>
      <c r="J74" s="103"/>
      <c r="K74" s="103"/>
      <c r="L74" s="103"/>
      <c r="M74" s="103"/>
      <c r="N74" s="110"/>
      <c r="O74" s="110"/>
      <c r="P74" s="110"/>
      <c r="Q74" s="110"/>
      <c r="R74" s="110"/>
      <c r="S74" s="110"/>
      <c r="T74" s="110"/>
    </row>
    <row r="75" spans="1:20" s="337" customFormat="1" ht="18" customHeight="1">
      <c r="A75" s="59">
        <v>2</v>
      </c>
      <c r="B75" s="307">
        <f>+'Dramakan hosqer'!B81</f>
        <v>0</v>
      </c>
      <c r="C75" s="230"/>
      <c r="D75" s="230"/>
      <c r="E75" s="230">
        <f>D75-C75</f>
        <v>0</v>
      </c>
      <c r="F75" s="230"/>
      <c r="G75" s="90"/>
      <c r="H75" s="89"/>
      <c r="I75" s="89"/>
      <c r="J75" s="89"/>
      <c r="K75" s="89"/>
      <c r="L75" s="89"/>
      <c r="M75" s="89"/>
      <c r="N75" s="84"/>
      <c r="O75" s="84"/>
      <c r="P75" s="84"/>
      <c r="Q75" s="84"/>
      <c r="R75" s="84"/>
      <c r="S75" s="84"/>
      <c r="T75" s="84"/>
    </row>
    <row r="76" spans="1:20" s="32" customFormat="1" ht="43.5" customHeight="1">
      <c r="A76" s="11" t="s">
        <v>38</v>
      </c>
      <c r="B76" s="12" t="s">
        <v>39</v>
      </c>
      <c r="C76" s="233">
        <f>C6+C7-C18</f>
        <v>5420.5</v>
      </c>
      <c r="D76" s="233">
        <f>D6+D7-D18</f>
        <v>1.9999999989522621E-2</v>
      </c>
      <c r="E76" s="233">
        <f t="shared" si="4"/>
        <v>-5420.4800000000105</v>
      </c>
      <c r="F76" s="220"/>
      <c r="G76" s="118"/>
      <c r="H76" s="106"/>
      <c r="I76" s="106"/>
      <c r="J76" s="106"/>
      <c r="K76" s="106"/>
      <c r="L76" s="106"/>
      <c r="M76" s="106"/>
      <c r="N76" s="112"/>
      <c r="O76" s="112"/>
      <c r="P76" s="112"/>
      <c r="Q76" s="112"/>
      <c r="R76" s="112"/>
      <c r="S76" s="112"/>
      <c r="T76" s="112"/>
    </row>
    <row r="77" spans="1:20" s="18" customFormat="1" ht="46.5" customHeight="1">
      <c r="A77" s="16"/>
      <c r="B77" s="349"/>
      <c r="C77" s="16"/>
      <c r="D77" s="16"/>
      <c r="E77" s="16"/>
      <c r="F77" s="16"/>
      <c r="G77" s="115"/>
      <c r="H77" s="100"/>
      <c r="I77" s="100"/>
      <c r="J77" s="100"/>
      <c r="K77" s="100"/>
      <c r="L77" s="100"/>
      <c r="M77" s="100"/>
      <c r="N77" s="108"/>
      <c r="O77" s="108"/>
      <c r="P77" s="108"/>
      <c r="Q77" s="108"/>
      <c r="R77" s="108"/>
      <c r="S77" s="108"/>
      <c r="T77" s="108"/>
    </row>
    <row r="78" spans="1:20" s="18" customFormat="1" ht="25.5" customHeight="1">
      <c r="B78" s="368" t="s">
        <v>2</v>
      </c>
      <c r="C78" s="373"/>
      <c r="D78" s="511" t="str">
        <f>+'Ekamut-caxs'!D67</f>
        <v>Ս.Շամախյան</v>
      </c>
      <c r="E78" s="508"/>
      <c r="F78" s="106"/>
      <c r="G78" s="115"/>
      <c r="H78" s="100"/>
      <c r="I78" s="100"/>
      <c r="J78" s="100"/>
      <c r="K78" s="100"/>
      <c r="L78" s="100"/>
      <c r="M78" s="100"/>
      <c r="N78" s="108"/>
      <c r="O78" s="108"/>
      <c r="P78" s="108"/>
      <c r="Q78" s="108"/>
      <c r="R78" s="108"/>
      <c r="S78" s="108"/>
      <c r="T78" s="108"/>
    </row>
    <row r="79" spans="1:20" ht="13.5" customHeight="1">
      <c r="A79" s="18"/>
      <c r="B79" s="376" t="s">
        <v>4</v>
      </c>
      <c r="C79" s="377"/>
      <c r="D79" s="510" t="s">
        <v>92</v>
      </c>
      <c r="E79" s="510"/>
      <c r="F79" s="264"/>
    </row>
    <row r="80" spans="1:20" s="15" customFormat="1" ht="22.5" customHeight="1">
      <c r="A80" s="16"/>
      <c r="B80" s="378" t="s">
        <v>6</v>
      </c>
      <c r="C80" s="373"/>
      <c r="D80" s="508" t="str">
        <f>+'Ekamut-caxs'!D69</f>
        <v>Ա.Ներսիսյան</v>
      </c>
      <c r="E80" s="508"/>
      <c r="F80" s="106"/>
      <c r="G80" s="113"/>
      <c r="H80" s="99"/>
      <c r="I80" s="99"/>
      <c r="J80" s="99"/>
      <c r="K80" s="99"/>
      <c r="L80" s="99"/>
      <c r="M80" s="99"/>
      <c r="N80" s="107"/>
      <c r="O80" s="107"/>
      <c r="P80" s="107"/>
      <c r="Q80" s="107"/>
      <c r="R80" s="107"/>
      <c r="S80" s="107"/>
      <c r="T80" s="107"/>
    </row>
    <row r="81" spans="1:20" s="15" customFormat="1" ht="12" customHeight="1">
      <c r="A81" s="16"/>
      <c r="B81" s="374"/>
      <c r="C81" s="373"/>
      <c r="D81" s="510" t="s">
        <v>92</v>
      </c>
      <c r="E81" s="510"/>
      <c r="F81" s="264"/>
      <c r="G81" s="113"/>
      <c r="H81" s="99"/>
      <c r="I81" s="99"/>
      <c r="J81" s="99"/>
      <c r="K81" s="99"/>
      <c r="L81" s="99"/>
      <c r="M81" s="99"/>
      <c r="N81" s="107"/>
      <c r="O81" s="107"/>
      <c r="P81" s="107"/>
      <c r="Q81" s="107"/>
      <c r="R81" s="107"/>
      <c r="S81" s="107"/>
      <c r="T81" s="107"/>
    </row>
    <row r="82" spans="1:20" s="15" customFormat="1">
      <c r="A82" s="16"/>
      <c r="B82" s="353" t="s">
        <v>1</v>
      </c>
      <c r="C82" s="16"/>
      <c r="D82" s="16"/>
      <c r="E82" s="16"/>
      <c r="F82" s="16"/>
      <c r="G82" s="113"/>
      <c r="H82" s="99"/>
      <c r="I82" s="99"/>
      <c r="J82" s="99"/>
      <c r="K82" s="99"/>
      <c r="L82" s="99"/>
      <c r="M82" s="99"/>
      <c r="N82" s="107"/>
      <c r="O82" s="107"/>
      <c r="P82" s="107"/>
      <c r="Q82" s="107"/>
      <c r="R82" s="107"/>
      <c r="S82" s="107"/>
      <c r="T82" s="107"/>
    </row>
    <row r="83" spans="1:20" s="15" customFormat="1">
      <c r="B83" s="19"/>
      <c r="G83" s="113"/>
      <c r="H83" s="99"/>
      <c r="I83" s="99"/>
      <c r="J83" s="99"/>
      <c r="K83" s="99"/>
      <c r="L83" s="99"/>
      <c r="M83" s="99"/>
      <c r="N83" s="107"/>
      <c r="O83" s="107"/>
      <c r="P83" s="107"/>
      <c r="Q83" s="107"/>
      <c r="R83" s="107"/>
      <c r="S83" s="107"/>
      <c r="T83" s="107"/>
    </row>
    <row r="84" spans="1:20" s="15" customFormat="1">
      <c r="B84" s="19"/>
      <c r="G84" s="113"/>
      <c r="H84" s="99"/>
      <c r="I84" s="99"/>
      <c r="J84" s="99"/>
      <c r="K84" s="99"/>
      <c r="L84" s="99"/>
      <c r="M84" s="99"/>
      <c r="N84" s="107"/>
      <c r="O84" s="107"/>
      <c r="P84" s="107"/>
      <c r="Q84" s="107"/>
      <c r="R84" s="107"/>
      <c r="S84" s="107"/>
      <c r="T84" s="107"/>
    </row>
    <row r="85" spans="1:20" s="15" customFormat="1">
      <c r="B85" s="19"/>
      <c r="G85" s="113"/>
      <c r="H85" s="99"/>
      <c r="I85" s="99"/>
      <c r="J85" s="99"/>
      <c r="K85" s="99"/>
      <c r="L85" s="99"/>
      <c r="M85" s="99"/>
      <c r="N85" s="107"/>
      <c r="O85" s="107"/>
      <c r="P85" s="107"/>
      <c r="Q85" s="107"/>
      <c r="R85" s="107"/>
      <c r="S85" s="107"/>
      <c r="T85" s="107"/>
    </row>
    <row r="86" spans="1:20" s="15" customFormat="1">
      <c r="B86" s="19"/>
      <c r="G86" s="113"/>
      <c r="H86" s="99"/>
      <c r="I86" s="99"/>
      <c r="J86" s="99"/>
      <c r="K86" s="99"/>
      <c r="L86" s="99"/>
      <c r="M86" s="99"/>
      <c r="N86" s="107"/>
      <c r="O86" s="107"/>
      <c r="P86" s="107"/>
      <c r="Q86" s="107"/>
      <c r="R86" s="107"/>
      <c r="S86" s="107"/>
      <c r="T86" s="107"/>
    </row>
    <row r="87" spans="1:20" s="15" customFormat="1">
      <c r="B87" s="19"/>
      <c r="G87" s="113"/>
      <c r="H87" s="99"/>
      <c r="I87" s="99"/>
      <c r="J87" s="99"/>
      <c r="K87" s="99"/>
      <c r="L87" s="99"/>
      <c r="M87" s="99"/>
      <c r="N87" s="107"/>
      <c r="O87" s="107"/>
      <c r="P87" s="107"/>
      <c r="Q87" s="107"/>
      <c r="R87" s="107"/>
      <c r="S87" s="107"/>
      <c r="T87" s="107"/>
    </row>
    <row r="88" spans="1:20" s="15" customFormat="1">
      <c r="B88" s="19"/>
      <c r="G88" s="113"/>
      <c r="H88" s="99"/>
      <c r="I88" s="99"/>
      <c r="J88" s="99"/>
      <c r="K88" s="99"/>
      <c r="L88" s="99"/>
      <c r="M88" s="99"/>
      <c r="N88" s="107"/>
      <c r="O88" s="107"/>
      <c r="P88" s="107"/>
      <c r="Q88" s="107"/>
      <c r="R88" s="107"/>
      <c r="S88" s="107"/>
      <c r="T88" s="107"/>
    </row>
    <row r="89" spans="1:20" s="15" customFormat="1">
      <c r="B89" s="19"/>
      <c r="G89" s="113"/>
      <c r="H89" s="99"/>
      <c r="I89" s="99"/>
      <c r="J89" s="99"/>
      <c r="K89" s="99"/>
      <c r="L89" s="99"/>
      <c r="M89" s="99"/>
      <c r="N89" s="107"/>
      <c r="O89" s="107"/>
      <c r="P89" s="107"/>
      <c r="Q89" s="107"/>
      <c r="R89" s="107"/>
      <c r="S89" s="107"/>
      <c r="T89" s="107"/>
    </row>
    <row r="90" spans="1:20" s="15" customFormat="1">
      <c r="B90" s="19"/>
      <c r="G90" s="113"/>
      <c r="H90" s="99"/>
      <c r="I90" s="99"/>
      <c r="J90" s="99"/>
      <c r="K90" s="99"/>
      <c r="L90" s="99"/>
      <c r="M90" s="99"/>
      <c r="N90" s="107"/>
      <c r="O90" s="107"/>
      <c r="P90" s="107"/>
      <c r="Q90" s="107"/>
      <c r="R90" s="107"/>
      <c r="S90" s="107"/>
      <c r="T90" s="107"/>
    </row>
    <row r="91" spans="1:20" s="15" customFormat="1">
      <c r="B91" s="19"/>
      <c r="G91" s="113"/>
      <c r="H91" s="99"/>
      <c r="I91" s="99"/>
      <c r="J91" s="99"/>
      <c r="K91" s="99"/>
      <c r="L91" s="99"/>
      <c r="M91" s="99"/>
      <c r="N91" s="107"/>
      <c r="O91" s="107"/>
      <c r="P91" s="107"/>
      <c r="Q91" s="107"/>
      <c r="R91" s="107"/>
      <c r="S91" s="107"/>
      <c r="T91" s="107"/>
    </row>
    <row r="92" spans="1:20" s="15" customFormat="1">
      <c r="B92" s="19"/>
      <c r="G92" s="113"/>
      <c r="H92" s="99"/>
      <c r="I92" s="99"/>
      <c r="J92" s="99"/>
      <c r="K92" s="99"/>
      <c r="L92" s="99"/>
      <c r="M92" s="99"/>
      <c r="N92" s="107"/>
      <c r="O92" s="107"/>
      <c r="P92" s="107"/>
      <c r="Q92" s="107"/>
      <c r="R92" s="107"/>
      <c r="S92" s="107"/>
      <c r="T92" s="107"/>
    </row>
    <row r="93" spans="1:20" s="15" customFormat="1">
      <c r="B93" s="19"/>
      <c r="G93" s="113"/>
      <c r="H93" s="99"/>
      <c r="I93" s="99"/>
      <c r="J93" s="99"/>
      <c r="K93" s="99"/>
      <c r="L93" s="99"/>
      <c r="M93" s="99"/>
      <c r="N93" s="107"/>
      <c r="O93" s="107"/>
      <c r="P93" s="107"/>
      <c r="Q93" s="107"/>
      <c r="R93" s="107"/>
      <c r="S93" s="107"/>
      <c r="T93" s="107"/>
    </row>
    <row r="94" spans="1:20" s="15" customFormat="1">
      <c r="B94" s="19"/>
      <c r="G94" s="113"/>
      <c r="H94" s="99"/>
      <c r="I94" s="99"/>
      <c r="J94" s="99"/>
      <c r="K94" s="99"/>
      <c r="L94" s="99"/>
      <c r="M94" s="99"/>
      <c r="N94" s="107"/>
      <c r="O94" s="107"/>
      <c r="P94" s="107"/>
      <c r="Q94" s="107"/>
      <c r="R94" s="107"/>
      <c r="S94" s="107"/>
      <c r="T94" s="107"/>
    </row>
    <row r="95" spans="1:20" s="15" customFormat="1">
      <c r="B95" s="19"/>
      <c r="G95" s="113"/>
      <c r="H95" s="99"/>
      <c r="I95" s="99"/>
      <c r="J95" s="99"/>
      <c r="K95" s="99"/>
      <c r="L95" s="99"/>
      <c r="M95" s="99"/>
      <c r="N95" s="107"/>
      <c r="O95" s="107"/>
      <c r="P95" s="107"/>
      <c r="Q95" s="107"/>
      <c r="R95" s="107"/>
      <c r="S95" s="107"/>
      <c r="T95" s="107"/>
    </row>
    <row r="96" spans="1:20" s="15" customFormat="1">
      <c r="B96" s="19"/>
      <c r="G96" s="113"/>
      <c r="H96" s="99"/>
      <c r="I96" s="99"/>
      <c r="J96" s="99"/>
      <c r="K96" s="99"/>
      <c r="L96" s="99"/>
      <c r="M96" s="99"/>
      <c r="N96" s="107"/>
      <c r="O96" s="107"/>
      <c r="P96" s="107"/>
      <c r="Q96" s="107"/>
      <c r="R96" s="107"/>
      <c r="S96" s="107"/>
      <c r="T96" s="107"/>
    </row>
    <row r="97" spans="2:20" s="15" customFormat="1">
      <c r="B97" s="19"/>
      <c r="G97" s="113"/>
      <c r="H97" s="99"/>
      <c r="I97" s="99"/>
      <c r="J97" s="99"/>
      <c r="K97" s="99"/>
      <c r="L97" s="99"/>
      <c r="M97" s="99"/>
      <c r="N97" s="107"/>
      <c r="O97" s="107"/>
      <c r="P97" s="107"/>
      <c r="Q97" s="107"/>
      <c r="R97" s="107"/>
      <c r="S97" s="107"/>
      <c r="T97" s="107"/>
    </row>
    <row r="98" spans="2:20" s="15" customFormat="1">
      <c r="B98" s="19"/>
      <c r="G98" s="113"/>
      <c r="H98" s="99"/>
      <c r="I98" s="99"/>
      <c r="J98" s="99"/>
      <c r="K98" s="99"/>
      <c r="L98" s="99"/>
      <c r="M98" s="99"/>
      <c r="N98" s="107"/>
      <c r="O98" s="107"/>
      <c r="P98" s="107"/>
      <c r="Q98" s="107"/>
      <c r="R98" s="107"/>
      <c r="S98" s="107"/>
      <c r="T98" s="107"/>
    </row>
    <row r="99" spans="2:20" s="15" customFormat="1">
      <c r="B99" s="19"/>
      <c r="G99" s="113"/>
      <c r="H99" s="99"/>
      <c r="I99" s="99"/>
      <c r="J99" s="99"/>
      <c r="K99" s="99"/>
      <c r="L99" s="99"/>
      <c r="M99" s="99"/>
      <c r="N99" s="107"/>
      <c r="O99" s="107"/>
      <c r="P99" s="107"/>
      <c r="Q99" s="107"/>
      <c r="R99" s="107"/>
      <c r="S99" s="107"/>
      <c r="T99" s="107"/>
    </row>
    <row r="100" spans="2:20" s="15" customFormat="1">
      <c r="B100" s="19"/>
      <c r="G100" s="113"/>
      <c r="H100" s="99"/>
      <c r="I100" s="99"/>
      <c r="J100" s="99"/>
      <c r="K100" s="99"/>
      <c r="L100" s="99"/>
      <c r="M100" s="99"/>
      <c r="N100" s="107"/>
      <c r="O100" s="107"/>
      <c r="P100" s="107"/>
      <c r="Q100" s="107"/>
      <c r="R100" s="107"/>
      <c r="S100" s="107"/>
      <c r="T100" s="107"/>
    </row>
    <row r="101" spans="2:20" s="15" customFormat="1">
      <c r="B101" s="19"/>
      <c r="G101" s="113"/>
      <c r="H101" s="99"/>
      <c r="I101" s="99"/>
      <c r="J101" s="99"/>
      <c r="K101" s="99"/>
      <c r="L101" s="99"/>
      <c r="M101" s="99"/>
      <c r="N101" s="107"/>
      <c r="O101" s="107"/>
      <c r="P101" s="107"/>
      <c r="Q101" s="107"/>
      <c r="R101" s="107"/>
      <c r="S101" s="107"/>
      <c r="T101" s="107"/>
    </row>
    <row r="102" spans="2:20" s="15" customFormat="1">
      <c r="B102" s="19"/>
      <c r="G102" s="113"/>
      <c r="H102" s="99"/>
      <c r="I102" s="99"/>
      <c r="J102" s="99"/>
      <c r="K102" s="99"/>
      <c r="L102" s="99"/>
      <c r="M102" s="99"/>
      <c r="N102" s="107"/>
      <c r="O102" s="107"/>
      <c r="P102" s="107"/>
      <c r="Q102" s="107"/>
      <c r="R102" s="107"/>
      <c r="S102" s="107"/>
      <c r="T102" s="107"/>
    </row>
    <row r="103" spans="2:20" s="15" customFormat="1">
      <c r="B103" s="19"/>
      <c r="G103" s="113"/>
      <c r="H103" s="99"/>
      <c r="I103" s="99"/>
      <c r="J103" s="99"/>
      <c r="K103" s="99"/>
      <c r="L103" s="99"/>
      <c r="M103" s="99"/>
      <c r="N103" s="107"/>
      <c r="O103" s="107"/>
      <c r="P103" s="107"/>
      <c r="Q103" s="107"/>
      <c r="R103" s="107"/>
      <c r="S103" s="107"/>
      <c r="T103" s="107"/>
    </row>
    <row r="104" spans="2:20" s="15" customFormat="1">
      <c r="B104" s="19"/>
      <c r="G104" s="113"/>
      <c r="H104" s="99"/>
      <c r="I104" s="99"/>
      <c r="J104" s="99"/>
      <c r="K104" s="99"/>
      <c r="L104" s="99"/>
      <c r="M104" s="99"/>
      <c r="N104" s="107"/>
      <c r="O104" s="107"/>
      <c r="P104" s="107"/>
      <c r="Q104" s="107"/>
      <c r="R104" s="107"/>
      <c r="S104" s="107"/>
      <c r="T104" s="107"/>
    </row>
    <row r="105" spans="2:20" s="15" customFormat="1">
      <c r="B105" s="19"/>
      <c r="G105" s="113"/>
      <c r="H105" s="99"/>
      <c r="I105" s="99"/>
      <c r="J105" s="99"/>
      <c r="K105" s="99"/>
      <c r="L105" s="99"/>
      <c r="M105" s="99"/>
      <c r="N105" s="107"/>
      <c r="O105" s="107"/>
      <c r="P105" s="107"/>
      <c r="Q105" s="107"/>
      <c r="R105" s="107"/>
      <c r="S105" s="107"/>
      <c r="T105" s="107"/>
    </row>
    <row r="106" spans="2:20" s="15" customFormat="1">
      <c r="B106" s="19"/>
      <c r="G106" s="113"/>
      <c r="H106" s="99"/>
      <c r="I106" s="99"/>
      <c r="J106" s="99"/>
      <c r="K106" s="99"/>
      <c r="L106" s="99"/>
      <c r="M106" s="99"/>
      <c r="N106" s="107"/>
      <c r="O106" s="107"/>
      <c r="P106" s="107"/>
      <c r="Q106" s="107"/>
      <c r="R106" s="107"/>
      <c r="S106" s="107"/>
      <c r="T106" s="107"/>
    </row>
    <row r="107" spans="2:20" s="15" customFormat="1">
      <c r="B107" s="19"/>
      <c r="G107" s="113"/>
      <c r="H107" s="99"/>
      <c r="I107" s="99"/>
      <c r="J107" s="99"/>
      <c r="K107" s="99"/>
      <c r="L107" s="99"/>
      <c r="M107" s="99"/>
      <c r="N107" s="107"/>
      <c r="O107" s="107"/>
      <c r="P107" s="107"/>
      <c r="Q107" s="107"/>
      <c r="R107" s="107"/>
      <c r="S107" s="107"/>
      <c r="T107" s="107"/>
    </row>
    <row r="108" spans="2:20" s="15" customFormat="1">
      <c r="B108" s="19"/>
      <c r="G108" s="113"/>
      <c r="H108" s="99"/>
      <c r="I108" s="99"/>
      <c r="J108" s="99"/>
      <c r="K108" s="99"/>
      <c r="L108" s="99"/>
      <c r="M108" s="99"/>
      <c r="N108" s="107"/>
      <c r="O108" s="107"/>
      <c r="P108" s="107"/>
      <c r="Q108" s="107"/>
      <c r="R108" s="107"/>
      <c r="S108" s="107"/>
      <c r="T108" s="107"/>
    </row>
    <row r="109" spans="2:20" s="15" customFormat="1">
      <c r="B109" s="19"/>
      <c r="G109" s="113"/>
      <c r="H109" s="99"/>
      <c r="I109" s="99"/>
      <c r="J109" s="99"/>
      <c r="K109" s="99"/>
      <c r="L109" s="99"/>
      <c r="M109" s="99"/>
      <c r="N109" s="107"/>
      <c r="O109" s="107"/>
      <c r="P109" s="107"/>
      <c r="Q109" s="107"/>
      <c r="R109" s="107"/>
      <c r="S109" s="107"/>
      <c r="T109" s="107"/>
    </row>
    <row r="110" spans="2:20" s="15" customFormat="1">
      <c r="B110" s="19"/>
      <c r="G110" s="113"/>
      <c r="H110" s="99"/>
      <c r="I110" s="99"/>
      <c r="J110" s="99"/>
      <c r="K110" s="99"/>
      <c r="L110" s="99"/>
      <c r="M110" s="99"/>
      <c r="N110" s="107"/>
      <c r="O110" s="107"/>
      <c r="P110" s="107"/>
      <c r="Q110" s="107"/>
      <c r="R110" s="107"/>
      <c r="S110" s="107"/>
      <c r="T110" s="107"/>
    </row>
    <row r="111" spans="2:20" s="15" customFormat="1">
      <c r="B111" s="19"/>
      <c r="G111" s="113"/>
      <c r="H111" s="99"/>
      <c r="I111" s="99"/>
      <c r="J111" s="99"/>
      <c r="K111" s="99"/>
      <c r="L111" s="99"/>
      <c r="M111" s="99"/>
      <c r="N111" s="107"/>
      <c r="O111" s="107"/>
      <c r="P111" s="107"/>
      <c r="Q111" s="107"/>
      <c r="R111" s="107"/>
      <c r="S111" s="107"/>
      <c r="T111" s="107"/>
    </row>
    <row r="112" spans="2:20" s="15" customFormat="1">
      <c r="B112" s="19"/>
      <c r="G112" s="113"/>
      <c r="H112" s="99"/>
      <c r="I112" s="99"/>
      <c r="J112" s="99"/>
      <c r="K112" s="99"/>
      <c r="L112" s="99"/>
      <c r="M112" s="99"/>
      <c r="N112" s="107"/>
      <c r="O112" s="107"/>
      <c r="P112" s="107"/>
      <c r="Q112" s="107"/>
      <c r="R112" s="107"/>
      <c r="S112" s="107"/>
      <c r="T112" s="107"/>
    </row>
    <row r="113" spans="2:20" s="15" customFormat="1">
      <c r="B113" s="19"/>
      <c r="G113" s="113"/>
      <c r="H113" s="99"/>
      <c r="I113" s="99"/>
      <c r="J113" s="99"/>
      <c r="K113" s="99"/>
      <c r="L113" s="99"/>
      <c r="M113" s="99"/>
      <c r="N113" s="107"/>
      <c r="O113" s="107"/>
      <c r="P113" s="107"/>
      <c r="Q113" s="107"/>
      <c r="R113" s="107"/>
      <c r="S113" s="107"/>
      <c r="T113" s="107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A44" sqref="A44:XFD44"/>
    </sheetView>
  </sheetViews>
  <sheetFormatPr defaultColWidth="9.140625" defaultRowHeight="13.5"/>
  <cols>
    <col min="1" max="1" width="4.85546875" style="12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5" customFormat="1" ht="22.5" customHeight="1">
      <c r="A1" s="517" t="s">
        <v>67</v>
      </c>
      <c r="B1" s="517"/>
      <c r="C1" s="517"/>
      <c r="D1" s="517"/>
      <c r="E1" s="517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21" customFormat="1" ht="26.25" customHeight="1">
      <c r="A2" s="518" t="str">
        <f>+'Ekamut-caxs'!A7:D7</f>
        <v xml:space="preserve">«Երևանի հ․160 մսուր-մանկապարտեզ» ՀՈԱԿ-ի </v>
      </c>
      <c r="B2" s="519"/>
      <c r="C2" s="519"/>
      <c r="D2" s="519"/>
      <c r="E2" s="51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1" customFormat="1" ht="24" customHeight="1">
      <c r="A3" s="520" t="s">
        <v>155</v>
      </c>
      <c r="B3" s="520"/>
      <c r="C3" s="520"/>
      <c r="D3" s="520"/>
      <c r="E3" s="5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9" customFormat="1" ht="16.5" customHeight="1">
      <c r="A4" s="521" t="s">
        <v>244</v>
      </c>
      <c r="B4" s="521"/>
      <c r="C4" s="521"/>
      <c r="D4" s="521"/>
      <c r="E4" s="521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8.75" customHeight="1">
      <c r="D5" s="180"/>
      <c r="E5" s="180" t="s">
        <v>146</v>
      </c>
    </row>
    <row r="6" spans="1:22" s="185" customFormat="1" ht="56.25" customHeight="1">
      <c r="A6" s="181" t="s">
        <v>3</v>
      </c>
      <c r="B6" s="182" t="s">
        <v>156</v>
      </c>
      <c r="C6" s="181" t="s">
        <v>157</v>
      </c>
      <c r="D6" s="181" t="s">
        <v>158</v>
      </c>
      <c r="E6" s="183" t="s">
        <v>159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21" customFormat="1" ht="21.75" customHeight="1">
      <c r="A7" s="522" t="s">
        <v>160</v>
      </c>
      <c r="B7" s="523"/>
      <c r="C7" s="523"/>
      <c r="D7" s="210"/>
      <c r="E7" s="21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86">
        <v>1</v>
      </c>
      <c r="B8" s="187" t="s">
        <v>161</v>
      </c>
      <c r="C8" s="186"/>
      <c r="D8" s="188">
        <f>SUM(D9:D29)</f>
        <v>26.6</v>
      </c>
      <c r="E8" s="189" t="s">
        <v>262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0">
        <v>1.1000000000000001</v>
      </c>
      <c r="B9" s="191" t="s">
        <v>162</v>
      </c>
      <c r="C9" s="190" t="s">
        <v>163</v>
      </c>
      <c r="D9" s="27"/>
      <c r="E9" s="27"/>
    </row>
    <row r="10" spans="1:22" ht="27" customHeight="1">
      <c r="A10" s="190">
        <v>1.2</v>
      </c>
      <c r="B10" s="191" t="s">
        <v>164</v>
      </c>
      <c r="C10" s="190" t="s">
        <v>165</v>
      </c>
      <c r="D10" s="27"/>
      <c r="E10" s="27"/>
    </row>
    <row r="11" spans="1:22" ht="27" customHeight="1">
      <c r="A11" s="190">
        <v>1.3</v>
      </c>
      <c r="B11" s="191" t="s">
        <v>166</v>
      </c>
      <c r="C11" s="190" t="s">
        <v>167</v>
      </c>
      <c r="D11" s="27"/>
      <c r="E11" s="27"/>
    </row>
    <row r="12" spans="1:22" ht="27" customHeight="1">
      <c r="A12" s="190">
        <v>1.4</v>
      </c>
      <c r="B12" s="192" t="s">
        <v>168</v>
      </c>
      <c r="C12" s="193" t="s">
        <v>169</v>
      </c>
      <c r="D12" s="27"/>
      <c r="E12" s="27"/>
    </row>
    <row r="13" spans="1:22" ht="27" customHeight="1">
      <c r="A13" s="190">
        <v>1.5</v>
      </c>
      <c r="B13" s="192"/>
      <c r="C13" s="190" t="s">
        <v>170</v>
      </c>
      <c r="D13" s="27"/>
      <c r="E13" s="27"/>
    </row>
    <row r="14" spans="1:22" ht="18" customHeight="1">
      <c r="A14" s="190">
        <v>1.6</v>
      </c>
      <c r="B14" s="191" t="s">
        <v>205</v>
      </c>
      <c r="C14" s="190" t="s">
        <v>171</v>
      </c>
      <c r="D14" s="27"/>
      <c r="E14" s="27"/>
    </row>
    <row r="15" spans="1:22" ht="33.75" customHeight="1">
      <c r="A15" s="190">
        <v>1.7</v>
      </c>
      <c r="B15" s="192"/>
      <c r="C15" s="190" t="s">
        <v>194</v>
      </c>
      <c r="D15" s="27"/>
      <c r="E15" s="27"/>
    </row>
    <row r="16" spans="1:22" ht="22.5" customHeight="1">
      <c r="A16" s="190">
        <v>1.8</v>
      </c>
      <c r="B16" s="192"/>
      <c r="C16" s="194" t="s">
        <v>193</v>
      </c>
      <c r="D16" s="27"/>
      <c r="E16" s="27"/>
    </row>
    <row r="17" spans="1:22" ht="18" customHeight="1">
      <c r="A17" s="190">
        <v>1.9</v>
      </c>
      <c r="B17" s="192"/>
      <c r="C17" s="194"/>
      <c r="D17" s="27"/>
      <c r="E17" s="27"/>
    </row>
    <row r="18" spans="1:22" ht="18" customHeight="1">
      <c r="A18" s="195">
        <v>2</v>
      </c>
      <c r="B18" s="192"/>
      <c r="C18" s="194"/>
      <c r="D18" s="27"/>
      <c r="E18" s="27"/>
    </row>
    <row r="19" spans="1:22" ht="18" customHeight="1">
      <c r="A19" s="190">
        <v>2.1</v>
      </c>
      <c r="B19" s="192"/>
      <c r="C19" s="194"/>
      <c r="D19" s="27"/>
      <c r="E19" s="27"/>
    </row>
    <row r="20" spans="1:22" ht="18" customHeight="1">
      <c r="A20" s="190">
        <v>2.2000000000000002</v>
      </c>
      <c r="B20" s="192"/>
      <c r="C20" s="194"/>
      <c r="D20" s="27"/>
      <c r="E20" s="27"/>
    </row>
    <row r="21" spans="1:22" ht="18" customHeight="1">
      <c r="A21" s="190">
        <v>2.2999999999999998</v>
      </c>
      <c r="B21" s="192"/>
      <c r="C21" s="194"/>
      <c r="D21" s="27"/>
      <c r="E21" s="27"/>
    </row>
    <row r="22" spans="1:22" ht="27.75" customHeight="1">
      <c r="A22" s="190">
        <v>2.4</v>
      </c>
      <c r="B22" s="192"/>
      <c r="C22" s="194"/>
      <c r="D22" s="27"/>
      <c r="E22" s="27"/>
    </row>
    <row r="23" spans="1:22" ht="27.75" customHeight="1">
      <c r="A23" s="190">
        <v>2.5</v>
      </c>
      <c r="B23" s="192" t="s">
        <v>172</v>
      </c>
      <c r="C23" s="190" t="s">
        <v>36</v>
      </c>
      <c r="D23" s="27"/>
      <c r="E23" s="27"/>
    </row>
    <row r="24" spans="1:22" ht="27.75" customHeight="1">
      <c r="A24" s="190">
        <v>2.6</v>
      </c>
      <c r="B24" s="192" t="s">
        <v>172</v>
      </c>
      <c r="C24" s="190" t="s">
        <v>48</v>
      </c>
      <c r="D24" s="27"/>
      <c r="E24" s="27"/>
    </row>
    <row r="25" spans="1:22" ht="27.75" customHeight="1">
      <c r="A25" s="190">
        <v>2.7</v>
      </c>
      <c r="B25" s="192" t="s">
        <v>172</v>
      </c>
      <c r="C25" s="190" t="s">
        <v>173</v>
      </c>
      <c r="D25" s="27">
        <v>26.6</v>
      </c>
      <c r="E25" s="27" t="s">
        <v>261</v>
      </c>
    </row>
    <row r="26" spans="1:22" ht="27.75" customHeight="1">
      <c r="A26" s="190">
        <v>2.8</v>
      </c>
      <c r="B26" s="192" t="s">
        <v>172</v>
      </c>
      <c r="C26" s="190" t="s">
        <v>174</v>
      </c>
      <c r="D26" s="27"/>
      <c r="E26" s="27"/>
    </row>
    <row r="27" spans="1:22" ht="27" customHeight="1">
      <c r="A27" s="190">
        <v>2.9</v>
      </c>
      <c r="B27" s="191" t="s">
        <v>175</v>
      </c>
      <c r="C27" s="190" t="s">
        <v>176</v>
      </c>
      <c r="D27" s="27"/>
      <c r="E27" s="27"/>
    </row>
    <row r="28" spans="1:22" ht="26.25" customHeight="1">
      <c r="A28" s="196">
        <v>2.1</v>
      </c>
      <c r="B28" s="192" t="s">
        <v>177</v>
      </c>
      <c r="C28" s="190" t="s">
        <v>178</v>
      </c>
      <c r="D28" s="27"/>
      <c r="E28" s="27"/>
    </row>
    <row r="29" spans="1:22" ht="26.25" customHeight="1">
      <c r="A29" s="196">
        <v>2.11</v>
      </c>
      <c r="B29" s="192"/>
      <c r="C29" s="194" t="s">
        <v>179</v>
      </c>
      <c r="D29" s="27"/>
      <c r="E29" s="27"/>
    </row>
    <row r="30" spans="1:22" s="150" customFormat="1" ht="34.5" customHeight="1">
      <c r="A30" s="186">
        <v>2</v>
      </c>
      <c r="B30" s="197" t="s">
        <v>180</v>
      </c>
      <c r="C30" s="186"/>
      <c r="D30" s="188">
        <f>SUM(D31:D33)</f>
        <v>0</v>
      </c>
      <c r="E30" s="18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0">
        <v>2.1</v>
      </c>
      <c r="B31" s="192"/>
      <c r="C31" s="190" t="s">
        <v>181</v>
      </c>
      <c r="D31" s="27"/>
      <c r="E31" s="27"/>
    </row>
    <row r="32" spans="1:22" ht="21" customHeight="1">
      <c r="A32" s="190">
        <v>2.2000000000000002</v>
      </c>
      <c r="B32" s="192" t="s">
        <v>182</v>
      </c>
      <c r="C32" s="190" t="s">
        <v>183</v>
      </c>
      <c r="D32" s="27"/>
      <c r="E32" s="27"/>
    </row>
    <row r="33" spans="1:22" ht="26.25" customHeight="1">
      <c r="A33" s="190">
        <v>2.2999999999999998</v>
      </c>
      <c r="B33" s="192" t="s">
        <v>182</v>
      </c>
      <c r="C33" s="190" t="s">
        <v>184</v>
      </c>
      <c r="D33" s="27"/>
      <c r="E33" s="198"/>
    </row>
    <row r="34" spans="1:22" s="175" customFormat="1" ht="21.75" customHeight="1">
      <c r="A34" s="52"/>
      <c r="B34" s="199" t="s">
        <v>69</v>
      </c>
      <c r="C34" s="200"/>
      <c r="D34" s="201">
        <f>D8+D30</f>
        <v>26.6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21" customFormat="1" ht="33.75" customHeight="1">
      <c r="A35" s="522" t="s">
        <v>185</v>
      </c>
      <c r="B35" s="523"/>
      <c r="C35" s="523"/>
      <c r="D35" s="210"/>
      <c r="E35" s="21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0">
        <v>1.1000000000000001</v>
      </c>
      <c r="B36" s="191" t="s">
        <v>162</v>
      </c>
      <c r="C36" s="190" t="s">
        <v>163</v>
      </c>
      <c r="D36" s="27">
        <v>175.3</v>
      </c>
      <c r="E36" s="27" t="s">
        <v>261</v>
      </c>
    </row>
    <row r="37" spans="1:22" ht="21" customHeight="1">
      <c r="A37" s="190">
        <v>1.2</v>
      </c>
      <c r="B37" s="191" t="s">
        <v>164</v>
      </c>
      <c r="C37" s="190" t="s">
        <v>165</v>
      </c>
      <c r="D37" s="27">
        <v>71.7</v>
      </c>
      <c r="E37" s="27" t="s">
        <v>261</v>
      </c>
    </row>
    <row r="38" spans="1:22" ht="21" customHeight="1">
      <c r="A38" s="190">
        <v>1.3</v>
      </c>
      <c r="B38" s="191" t="s">
        <v>166</v>
      </c>
      <c r="C38" s="190" t="s">
        <v>167</v>
      </c>
      <c r="D38" s="27">
        <v>35.5</v>
      </c>
      <c r="E38" s="27" t="s">
        <v>261</v>
      </c>
    </row>
    <row r="39" spans="1:22" ht="21" customHeight="1">
      <c r="A39" s="190">
        <v>1.4</v>
      </c>
      <c r="B39" s="192" t="s">
        <v>168</v>
      </c>
      <c r="C39" s="193" t="s">
        <v>169</v>
      </c>
      <c r="D39" s="27"/>
      <c r="E39" s="27"/>
    </row>
    <row r="40" spans="1:22" ht="21" customHeight="1">
      <c r="A40" s="190">
        <v>1.5</v>
      </c>
      <c r="B40" s="192"/>
      <c r="C40" s="190" t="s">
        <v>170</v>
      </c>
      <c r="D40" s="27"/>
      <c r="E40" s="27"/>
    </row>
    <row r="41" spans="1:22" ht="20.25" customHeight="1">
      <c r="A41" s="190">
        <v>1.6</v>
      </c>
      <c r="B41" s="191" t="s">
        <v>205</v>
      </c>
      <c r="C41" s="190" t="s">
        <v>171</v>
      </c>
      <c r="D41" s="27">
        <v>21.7</v>
      </c>
      <c r="E41" s="27" t="s">
        <v>261</v>
      </c>
    </row>
    <row r="42" spans="1:22" ht="33.75" customHeight="1">
      <c r="A42" s="190">
        <v>1.7</v>
      </c>
      <c r="B42" s="192"/>
      <c r="C42" s="190" t="s">
        <v>194</v>
      </c>
      <c r="D42" s="27"/>
      <c r="E42" s="27"/>
    </row>
    <row r="43" spans="1:22" ht="23.25" customHeight="1">
      <c r="A43" s="190">
        <v>1.8</v>
      </c>
      <c r="B43" s="192"/>
      <c r="C43" s="194" t="s">
        <v>193</v>
      </c>
      <c r="D43" s="27">
        <v>1131.8</v>
      </c>
      <c r="E43" s="27" t="s">
        <v>261</v>
      </c>
    </row>
    <row r="44" spans="1:22" ht="23.25" customHeight="1">
      <c r="A44" s="190">
        <v>1.9</v>
      </c>
      <c r="B44" s="192"/>
      <c r="C44" s="194"/>
      <c r="D44" s="27"/>
      <c r="E44" s="27"/>
    </row>
    <row r="45" spans="1:22" ht="23.25" customHeight="1">
      <c r="A45" s="195">
        <v>2</v>
      </c>
      <c r="B45" s="192"/>
      <c r="C45" s="194"/>
      <c r="D45" s="27"/>
      <c r="E45" s="27"/>
    </row>
    <row r="46" spans="1:22" ht="23.25" customHeight="1">
      <c r="A46" s="190">
        <v>2.1</v>
      </c>
      <c r="B46" s="192"/>
      <c r="C46" s="194"/>
      <c r="D46" s="27"/>
      <c r="E46" s="27"/>
    </row>
    <row r="47" spans="1:22" ht="21" customHeight="1">
      <c r="A47" s="190">
        <v>2.2000000000000002</v>
      </c>
      <c r="B47" s="192" t="s">
        <v>172</v>
      </c>
      <c r="C47" s="190" t="s">
        <v>36</v>
      </c>
      <c r="D47" s="27"/>
      <c r="E47" s="27"/>
    </row>
    <row r="48" spans="1:22" ht="21" customHeight="1">
      <c r="A48" s="190">
        <v>2.2999999999999998</v>
      </c>
      <c r="B48" s="192" t="s">
        <v>172</v>
      </c>
      <c r="C48" s="190" t="s">
        <v>48</v>
      </c>
      <c r="D48" s="27"/>
      <c r="E48" s="27"/>
    </row>
    <row r="49" spans="1:22" ht="21" customHeight="1">
      <c r="A49" s="190">
        <v>2.4</v>
      </c>
      <c r="B49" s="192" t="s">
        <v>172</v>
      </c>
      <c r="C49" s="190" t="s">
        <v>173</v>
      </c>
      <c r="D49" s="27"/>
      <c r="E49" s="27"/>
    </row>
    <row r="50" spans="1:22" ht="24" customHeight="1">
      <c r="A50" s="190">
        <v>2.5</v>
      </c>
      <c r="B50" s="192" t="s">
        <v>172</v>
      </c>
      <c r="C50" s="190" t="s">
        <v>174</v>
      </c>
      <c r="D50" s="27"/>
      <c r="E50" s="27"/>
    </row>
    <row r="51" spans="1:22" ht="24" customHeight="1">
      <c r="A51" s="190">
        <v>2.6</v>
      </c>
      <c r="B51" s="191" t="s">
        <v>175</v>
      </c>
      <c r="C51" s="190" t="s">
        <v>176</v>
      </c>
      <c r="D51" s="27"/>
      <c r="E51" s="27"/>
    </row>
    <row r="52" spans="1:22" ht="24" customHeight="1">
      <c r="A52" s="190">
        <v>2.7</v>
      </c>
      <c r="B52" s="192" t="s">
        <v>177</v>
      </c>
      <c r="C52" s="190" t="s">
        <v>178</v>
      </c>
      <c r="D52" s="27"/>
      <c r="E52" s="27"/>
    </row>
    <row r="53" spans="1:22" ht="24" customHeight="1">
      <c r="A53" s="190">
        <v>2.8</v>
      </c>
      <c r="B53" s="192"/>
      <c r="C53" s="194" t="s">
        <v>179</v>
      </c>
      <c r="D53" s="27">
        <v>4</v>
      </c>
      <c r="E53" s="27"/>
    </row>
    <row r="54" spans="1:22" ht="33" customHeight="1">
      <c r="A54" s="190"/>
      <c r="B54" s="187" t="s">
        <v>186</v>
      </c>
      <c r="C54" s="26"/>
      <c r="D54" s="188">
        <f>SUM(D55:D58)</f>
        <v>0</v>
      </c>
      <c r="E54" s="27"/>
      <c r="F54" s="259">
        <f>SUM(D36:D53)</f>
        <v>1440</v>
      </c>
      <c r="G54" s="259">
        <f>+D59-D54-F54</f>
        <v>0</v>
      </c>
    </row>
    <row r="55" spans="1:22" ht="33" customHeight="1">
      <c r="A55" s="190">
        <v>1.1000000000000001</v>
      </c>
      <c r="B55" s="222"/>
      <c r="C55" s="223" t="s">
        <v>192</v>
      </c>
      <c r="D55" s="195"/>
      <c r="E55" s="27"/>
    </row>
    <row r="56" spans="1:22" ht="30" customHeight="1">
      <c r="A56" s="190">
        <v>1.2</v>
      </c>
      <c r="B56" s="203"/>
      <c r="C56" s="190" t="s">
        <v>181</v>
      </c>
      <c r="D56" s="27"/>
      <c r="E56" s="190"/>
    </row>
    <row r="57" spans="1:22" ht="24.75" customHeight="1">
      <c r="A57" s="190">
        <v>1.3</v>
      </c>
      <c r="B57" s="192" t="s">
        <v>177</v>
      </c>
      <c r="C57" s="190" t="s">
        <v>183</v>
      </c>
      <c r="D57" s="27"/>
      <c r="E57" s="27"/>
    </row>
    <row r="58" spans="1:22" ht="24.75" customHeight="1">
      <c r="A58" s="190">
        <v>1.4</v>
      </c>
      <c r="B58" s="192" t="s">
        <v>177</v>
      </c>
      <c r="C58" s="190" t="s">
        <v>184</v>
      </c>
      <c r="D58" s="27"/>
      <c r="E58" s="27"/>
    </row>
    <row r="59" spans="1:22" s="175" customFormat="1" ht="29.25" customHeight="1">
      <c r="A59" s="204"/>
      <c r="B59" s="199" t="s">
        <v>69</v>
      </c>
      <c r="C59" s="205"/>
      <c r="D59" s="206">
        <f>SUM(D36:D54)</f>
        <v>1440</v>
      </c>
      <c r="E59" s="207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187</v>
      </c>
    </row>
    <row r="62" spans="1:22" ht="59.25" customHeight="1">
      <c r="A62" s="209">
        <v>1</v>
      </c>
      <c r="B62" s="210" t="s">
        <v>243</v>
      </c>
      <c r="C62" s="206">
        <v>27.5</v>
      </c>
      <c r="D62" s="512" t="s">
        <v>188</v>
      </c>
      <c r="E62" s="513"/>
    </row>
    <row r="63" spans="1:22" ht="36.75" customHeight="1"/>
    <row r="64" spans="1:22" s="150" customFormat="1" ht="25.5" customHeight="1">
      <c r="A64" s="211"/>
      <c r="B64" s="379" t="s">
        <v>2</v>
      </c>
      <c r="C64" s="380"/>
      <c r="D64" s="514" t="str">
        <f>+'Ekamut-caxs'!D67</f>
        <v>Ս.Շամախյան</v>
      </c>
      <c r="E64" s="51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0" customFormat="1" ht="12.75" customHeight="1">
      <c r="A65" s="211"/>
      <c r="B65" s="381"/>
      <c r="C65" s="382"/>
      <c r="D65" s="515" t="s">
        <v>92</v>
      </c>
      <c r="E65" s="51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0" customFormat="1" ht="22.5" customHeight="1">
      <c r="A66" s="211"/>
      <c r="B66" s="379" t="s">
        <v>6</v>
      </c>
      <c r="C66" s="380"/>
      <c r="D66" s="514" t="str">
        <f>+'Ekamut-caxs'!D69</f>
        <v>Ա.Ներսիսյան</v>
      </c>
      <c r="E66" s="51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0" customFormat="1" ht="13.5" customHeight="1">
      <c r="A67" s="211"/>
      <c r="B67" s="212"/>
      <c r="C67" s="211" t="s">
        <v>1</v>
      </c>
      <c r="D67" s="516" t="s">
        <v>92</v>
      </c>
      <c r="E67" s="51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5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0"/>
      <c r="B82" s="1"/>
      <c r="C82" s="1"/>
      <c r="D82" s="1"/>
      <c r="E82" s="1"/>
    </row>
    <row r="83" spans="1:5" s="15" customFormat="1" ht="24" customHeight="1">
      <c r="A83" s="120"/>
      <c r="B83" s="1"/>
      <c r="C83" s="1"/>
      <c r="D83" s="1"/>
      <c r="E83" s="1"/>
    </row>
    <row r="84" spans="1:5" s="15" customFormat="1">
      <c r="A84" s="120"/>
      <c r="B84" s="1"/>
      <c r="C84" s="1"/>
      <c r="D84" s="1"/>
      <c r="E84" s="1"/>
    </row>
    <row r="85" spans="1:5" s="15" customFormat="1" ht="24.75" customHeight="1">
      <c r="A85" s="12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A44" sqref="A44:XFD4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29" t="s">
        <v>67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</row>
    <row r="2" spans="1:15" s="17" customFormat="1" ht="25.5" customHeight="1">
      <c r="A2" s="500" t="str">
        <f>+'Ekamut-caxs'!A7</f>
        <v xml:space="preserve">«Երևանի հ․160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15" ht="25.5" customHeight="1">
      <c r="A3" s="520" t="s">
        <v>242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329"/>
      <c r="N3" s="329"/>
      <c r="O3" s="329"/>
    </row>
    <row r="4" spans="1:15" ht="21" customHeight="1">
      <c r="L4" s="363" t="s">
        <v>0</v>
      </c>
    </row>
    <row r="5" spans="1:15" ht="23.45" customHeight="1">
      <c r="A5" s="532" t="s">
        <v>152</v>
      </c>
      <c r="B5" s="532" t="s">
        <v>68</v>
      </c>
      <c r="C5" s="530" t="s">
        <v>223</v>
      </c>
      <c r="D5" s="530"/>
      <c r="E5" s="530"/>
      <c r="F5" s="530"/>
      <c r="G5" s="530"/>
      <c r="H5" s="530"/>
      <c r="I5" s="530"/>
      <c r="J5" s="530"/>
      <c r="K5" s="530"/>
      <c r="L5" s="531" t="s">
        <v>154</v>
      </c>
    </row>
    <row r="6" spans="1:15" ht="79.5" customHeight="1">
      <c r="A6" s="532"/>
      <c r="B6" s="532"/>
      <c r="C6" s="311" t="s">
        <v>216</v>
      </c>
      <c r="D6" s="311" t="s">
        <v>225</v>
      </c>
      <c r="E6" s="311" t="s">
        <v>226</v>
      </c>
      <c r="F6" s="265" t="s">
        <v>153</v>
      </c>
      <c r="G6" s="265" t="s">
        <v>202</v>
      </c>
      <c r="H6" s="265" t="s">
        <v>201</v>
      </c>
      <c r="I6" s="265" t="s">
        <v>117</v>
      </c>
      <c r="J6" s="265" t="s">
        <v>190</v>
      </c>
      <c r="K6" s="23"/>
      <c r="L6" s="531"/>
    </row>
    <row r="7" spans="1:15" ht="27.75" customHeight="1">
      <c r="A7" s="265">
        <v>1</v>
      </c>
      <c r="B7" s="316" t="s">
        <v>203</v>
      </c>
      <c r="C7" s="487">
        <v>41682</v>
      </c>
      <c r="D7" s="317">
        <v>2088</v>
      </c>
      <c r="E7" s="317">
        <v>326.2</v>
      </c>
      <c r="F7" s="317">
        <v>747.1</v>
      </c>
      <c r="G7" s="317">
        <v>1975.2200000000003</v>
      </c>
      <c r="H7" s="317">
        <v>150</v>
      </c>
      <c r="I7" s="317">
        <v>1260</v>
      </c>
      <c r="J7" s="317"/>
      <c r="K7" s="317"/>
      <c r="L7" s="318">
        <f>ROUND(SUM(C7:K7),1)</f>
        <v>48228.5</v>
      </c>
    </row>
    <row r="8" spans="1:15" ht="35.25" customHeight="1">
      <c r="A8" s="265">
        <v>2</v>
      </c>
      <c r="B8" s="362" t="s">
        <v>89</v>
      </c>
      <c r="C8" s="317">
        <v>108</v>
      </c>
      <c r="D8" s="266" t="s">
        <v>195</v>
      </c>
      <c r="E8" s="266" t="s">
        <v>195</v>
      </c>
      <c r="F8" s="266" t="s">
        <v>195</v>
      </c>
      <c r="G8" s="266" t="s">
        <v>195</v>
      </c>
      <c r="H8" s="266" t="s">
        <v>195</v>
      </c>
      <c r="I8" s="266" t="s">
        <v>195</v>
      </c>
      <c r="J8" s="266" t="s">
        <v>195</v>
      </c>
      <c r="K8" s="266" t="s">
        <v>195</v>
      </c>
      <c r="L8" s="318">
        <f>ROUND(SUM(C8:K8),1)</f>
        <v>108</v>
      </c>
    </row>
    <row r="9" spans="1:15" s="267" customFormat="1" ht="34.5" customHeight="1">
      <c r="A9" s="319"/>
      <c r="B9" s="320" t="s">
        <v>69</v>
      </c>
      <c r="C9" s="317" t="s">
        <v>195</v>
      </c>
      <c r="D9" s="266" t="s">
        <v>195</v>
      </c>
      <c r="E9" s="266" t="s">
        <v>195</v>
      </c>
      <c r="F9" s="266" t="s">
        <v>195</v>
      </c>
      <c r="G9" s="266" t="s">
        <v>195</v>
      </c>
      <c r="H9" s="266" t="s">
        <v>195</v>
      </c>
      <c r="I9" s="266" t="s">
        <v>195</v>
      </c>
      <c r="J9" s="266" t="s">
        <v>195</v>
      </c>
      <c r="K9" s="266" t="s">
        <v>195</v>
      </c>
      <c r="L9" s="321">
        <f>ROUND(SUM(L7:L8),1)</f>
        <v>48336.5</v>
      </c>
    </row>
    <row r="10" spans="1:15" s="267" customFormat="1" ht="34.5" customHeight="1">
      <c r="B10" s="268">
        <f>3891.07-417.6</f>
        <v>3473.4700000000003</v>
      </c>
      <c r="C10" s="269">
        <f>+B10*12</f>
        <v>41681.64</v>
      </c>
      <c r="D10" s="270"/>
      <c r="E10" s="270"/>
      <c r="F10" s="270"/>
      <c r="G10" s="271"/>
      <c r="H10" s="271"/>
      <c r="I10" s="272"/>
      <c r="J10" s="271"/>
      <c r="K10" s="270"/>
      <c r="L10" s="273"/>
      <c r="M10" s="268"/>
    </row>
    <row r="11" spans="1:15" s="274" customFormat="1" ht="21" customHeight="1">
      <c r="B11" s="268"/>
      <c r="C11" s="214"/>
      <c r="D11" s="275"/>
      <c r="E11" s="275"/>
      <c r="F11" s="276"/>
      <c r="G11" s="134">
        <v>1700</v>
      </c>
      <c r="H11" s="134"/>
      <c r="I11" s="214"/>
      <c r="J11" s="526"/>
      <c r="K11" s="526"/>
      <c r="L11" s="277"/>
    </row>
    <row r="12" spans="1:15" s="267" customFormat="1" ht="69" customHeight="1">
      <c r="B12" s="527" t="s">
        <v>220</v>
      </c>
      <c r="C12" s="528"/>
      <c r="F12" s="214"/>
      <c r="G12" s="214"/>
      <c r="H12" s="527" t="s">
        <v>221</v>
      </c>
      <c r="I12" s="528"/>
      <c r="J12" s="214"/>
      <c r="K12" s="214"/>
      <c r="L12" s="214"/>
    </row>
    <row r="13" spans="1:15" s="267" customFormat="1" ht="48" customHeight="1">
      <c r="B13" s="326" t="s">
        <v>191</v>
      </c>
      <c r="C13" s="327" t="s">
        <v>227</v>
      </c>
      <c r="F13" s="278"/>
      <c r="G13" s="278"/>
      <c r="H13" s="326" t="s">
        <v>191</v>
      </c>
      <c r="I13" s="327" t="s">
        <v>229</v>
      </c>
      <c r="J13" s="278"/>
      <c r="K13" s="278"/>
      <c r="L13" s="279"/>
    </row>
    <row r="14" spans="1:15" s="280" customFormat="1" ht="39.75" customHeight="1">
      <c r="B14" s="359">
        <v>104400</v>
      </c>
      <c r="C14" s="360">
        <v>326.2</v>
      </c>
      <c r="D14" s="175"/>
      <c r="G14" s="328"/>
      <c r="H14" s="359">
        <v>104400</v>
      </c>
      <c r="I14" s="361">
        <v>747.1</v>
      </c>
      <c r="J14" s="281"/>
      <c r="K14" s="281"/>
      <c r="L14" s="282"/>
    </row>
    <row r="15" spans="1:15" ht="24" customHeight="1">
      <c r="C15" s="281"/>
      <c r="D15" s="283"/>
      <c r="E15" s="283"/>
      <c r="F15" s="283"/>
      <c r="G15" s="271"/>
      <c r="H15" s="271"/>
      <c r="I15" s="284"/>
      <c r="J15" s="281"/>
      <c r="K15" s="281"/>
      <c r="L15" s="285"/>
    </row>
    <row r="16" spans="1:15" ht="19.5" customHeight="1"/>
    <row r="17" spans="2:10" s="286" customFormat="1" ht="24" customHeight="1">
      <c r="B17" s="383" t="s">
        <v>2</v>
      </c>
      <c r="C17" s="384"/>
      <c r="D17" s="385"/>
      <c r="E17" s="386"/>
      <c r="F17" s="386"/>
      <c r="G17" s="524" t="str">
        <f>+'Ekamut-caxs'!D67</f>
        <v>Ս.Շամախյան</v>
      </c>
      <c r="H17" s="524"/>
      <c r="I17" s="524"/>
      <c r="J17" s="287"/>
    </row>
    <row r="18" spans="2:10" s="288" customFormat="1" ht="17.25" customHeight="1">
      <c r="B18" s="387"/>
      <c r="C18" s="388"/>
      <c r="D18" s="389" t="s">
        <v>91</v>
      </c>
      <c r="E18" s="390"/>
      <c r="F18" s="391"/>
      <c r="G18" s="525" t="s">
        <v>92</v>
      </c>
      <c r="H18" s="525"/>
      <c r="I18" s="525"/>
      <c r="J18" s="289"/>
    </row>
    <row r="19" spans="2:10" s="286" customFormat="1" ht="24.75" customHeight="1">
      <c r="B19" s="392" t="s">
        <v>6</v>
      </c>
      <c r="C19" s="384"/>
      <c r="D19" s="393"/>
      <c r="E19" s="394"/>
      <c r="F19" s="394"/>
      <c r="G19" s="524" t="str">
        <f>+'Ekamut-caxs'!D69</f>
        <v>Ա.Ներսիսյան</v>
      </c>
      <c r="H19" s="524"/>
      <c r="I19" s="524"/>
      <c r="J19" s="287"/>
    </row>
    <row r="20" spans="2:10" s="288" customFormat="1" ht="18.75" customHeight="1">
      <c r="B20" s="388"/>
      <c r="C20" s="388"/>
      <c r="D20" s="389" t="s">
        <v>91</v>
      </c>
      <c r="E20" s="390"/>
      <c r="F20" s="391"/>
      <c r="G20" s="525" t="s">
        <v>92</v>
      </c>
      <c r="H20" s="525"/>
      <c r="I20" s="525"/>
      <c r="J20" s="289"/>
    </row>
    <row r="21" spans="2:10" s="290" customFormat="1" ht="16.5">
      <c r="C21" s="28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F1" zoomScale="106" zoomScaleSheetLayoutView="106" workbookViewId="0">
      <selection activeCell="A44" sqref="A44:XFD44"/>
    </sheetView>
  </sheetViews>
  <sheetFormatPr defaultColWidth="9.140625" defaultRowHeight="16.5"/>
  <cols>
    <col min="1" max="1" width="4.42578125" style="123" customWidth="1"/>
    <col min="2" max="2" width="14.140625" style="123" customWidth="1"/>
    <col min="3" max="3" width="13.28515625" style="123" customWidth="1"/>
    <col min="4" max="4" width="13.85546875" style="123" customWidth="1"/>
    <col min="5" max="5" width="14.85546875" style="123" customWidth="1"/>
    <col min="6" max="6" width="16.28515625" style="123" customWidth="1"/>
    <col min="7" max="14" width="14.85546875" style="123" customWidth="1"/>
    <col min="15" max="16384" width="9.140625" style="123"/>
  </cols>
  <sheetData>
    <row r="1" spans="1:14" s="122" customFormat="1" ht="18.75" customHeight="1">
      <c r="A1" s="537" t="s">
        <v>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</row>
    <row r="2" spans="1:14" s="122" customFormat="1" ht="21.75" customHeight="1">
      <c r="A2" s="538" t="str">
        <f>+'Ekamut-caxs'!A7:D7</f>
        <v xml:space="preserve">«Երևանի հ․160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</row>
    <row r="3" spans="1:14" s="122" customFormat="1" ht="21" customHeight="1">
      <c r="A3" s="538" t="s">
        <v>93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4" ht="21" customHeight="1" thickBot="1"/>
    <row r="5" spans="1:14" s="126" customFormat="1" ht="24.75" customHeight="1">
      <c r="A5" s="539" t="s">
        <v>114</v>
      </c>
      <c r="B5" s="541" t="s">
        <v>94</v>
      </c>
      <c r="C5" s="543" t="s">
        <v>95</v>
      </c>
      <c r="D5" s="543"/>
      <c r="E5" s="543"/>
      <c r="F5" s="543"/>
      <c r="G5" s="543" t="s">
        <v>96</v>
      </c>
      <c r="H5" s="543"/>
      <c r="I5" s="543"/>
      <c r="J5" s="543"/>
      <c r="K5" s="543" t="s">
        <v>143</v>
      </c>
      <c r="L5" s="543"/>
      <c r="M5" s="543"/>
      <c r="N5" s="543"/>
    </row>
    <row r="6" spans="1:14" s="127" customFormat="1" ht="51" customHeight="1">
      <c r="A6" s="540"/>
      <c r="B6" s="542"/>
      <c r="C6" s="358" t="s">
        <v>237</v>
      </c>
      <c r="D6" s="358" t="s">
        <v>209</v>
      </c>
      <c r="E6" s="358" t="s">
        <v>238</v>
      </c>
      <c r="F6" s="358" t="s">
        <v>239</v>
      </c>
      <c r="G6" s="358" t="s">
        <v>240</v>
      </c>
      <c r="H6" s="358" t="s">
        <v>209</v>
      </c>
      <c r="I6" s="358" t="s">
        <v>241</v>
      </c>
      <c r="J6" s="358" t="s">
        <v>239</v>
      </c>
      <c r="K6" s="358" t="s">
        <v>237</v>
      </c>
      <c r="L6" s="358" t="s">
        <v>209</v>
      </c>
      <c r="M6" s="358" t="s">
        <v>238</v>
      </c>
      <c r="N6" s="358" t="s">
        <v>239</v>
      </c>
    </row>
    <row r="7" spans="1:14" ht="19.5" customHeight="1">
      <c r="A7" s="124">
        <v>1</v>
      </c>
      <c r="B7" s="165" t="s">
        <v>97</v>
      </c>
      <c r="C7" s="464">
        <v>3226</v>
      </c>
      <c r="D7" s="466">
        <v>448414</v>
      </c>
      <c r="E7" s="297">
        <f>+C7</f>
        <v>3226</v>
      </c>
      <c r="F7" s="298">
        <f>+E7*143.7</f>
        <v>463576.19999999995</v>
      </c>
      <c r="G7" s="464">
        <v>4870.58</v>
      </c>
      <c r="H7" s="467">
        <v>223464.23</v>
      </c>
      <c r="I7" s="297">
        <f>+G7</f>
        <v>4870.58</v>
      </c>
      <c r="J7" s="296">
        <f>+I7*53.48</f>
        <v>260478.61839999998</v>
      </c>
      <c r="K7" s="464">
        <v>81</v>
      </c>
      <c r="L7" s="468">
        <f>+K7*200.47</f>
        <v>16238.07</v>
      </c>
      <c r="M7" s="296">
        <f>+K7</f>
        <v>81</v>
      </c>
      <c r="N7" s="298">
        <f>+M7*200.47</f>
        <v>16238.07</v>
      </c>
    </row>
    <row r="8" spans="1:14" ht="19.5" customHeight="1">
      <c r="A8" s="124">
        <v>2</v>
      </c>
      <c r="B8" s="165" t="s">
        <v>98</v>
      </c>
      <c r="C8" s="464">
        <v>2201</v>
      </c>
      <c r="D8" s="466">
        <v>305939</v>
      </c>
      <c r="E8" s="297">
        <f t="shared" ref="E8:E18" si="0">+C8</f>
        <v>2201</v>
      </c>
      <c r="F8" s="298">
        <f t="shared" ref="F8:F18" si="1">+E8*143.7</f>
        <v>316283.69999999995</v>
      </c>
      <c r="G8" s="464">
        <v>4568.68</v>
      </c>
      <c r="H8" s="467">
        <v>236271.81</v>
      </c>
      <c r="I8" s="297">
        <f t="shared" ref="I8:I18" si="2">+G8</f>
        <v>4568.68</v>
      </c>
      <c r="J8" s="296">
        <f t="shared" ref="J8:J18" si="3">+I8*53.48</f>
        <v>244333.00640000001</v>
      </c>
      <c r="K8" s="464">
        <v>88</v>
      </c>
      <c r="L8" s="468">
        <f t="shared" ref="L8:L17" si="4">+K8*200.47</f>
        <v>17641.36</v>
      </c>
      <c r="M8" s="296">
        <f t="shared" ref="M8:M18" si="5">+K8</f>
        <v>88</v>
      </c>
      <c r="N8" s="298">
        <f t="shared" ref="N8:N18" si="6">+M8*200.47</f>
        <v>17641.36</v>
      </c>
    </row>
    <row r="9" spans="1:14" ht="19.5" customHeight="1">
      <c r="A9" s="124">
        <v>3</v>
      </c>
      <c r="B9" s="165" t="s">
        <v>99</v>
      </c>
      <c r="C9" s="464">
        <v>2317</v>
      </c>
      <c r="D9" s="466">
        <v>322063</v>
      </c>
      <c r="E9" s="297">
        <f t="shared" si="0"/>
        <v>2317</v>
      </c>
      <c r="F9" s="298">
        <f t="shared" si="1"/>
        <v>332952.89999999997</v>
      </c>
      <c r="G9" s="464">
        <v>4734.08</v>
      </c>
      <c r="H9" s="467">
        <v>244923.8</v>
      </c>
      <c r="I9" s="297">
        <f>+G9</f>
        <v>4734.08</v>
      </c>
      <c r="J9" s="296">
        <f t="shared" si="3"/>
        <v>253178.59839999999</v>
      </c>
      <c r="K9" s="464">
        <v>78</v>
      </c>
      <c r="L9" s="468">
        <f t="shared" si="4"/>
        <v>15636.66</v>
      </c>
      <c r="M9" s="296">
        <f t="shared" si="5"/>
        <v>78</v>
      </c>
      <c r="N9" s="298">
        <f t="shared" si="6"/>
        <v>15636.66</v>
      </c>
    </row>
    <row r="10" spans="1:14" ht="19.5" customHeight="1">
      <c r="A10" s="124">
        <v>4</v>
      </c>
      <c r="B10" s="165" t="s">
        <v>100</v>
      </c>
      <c r="C10" s="464"/>
      <c r="D10" s="466"/>
      <c r="E10" s="297">
        <f t="shared" si="0"/>
        <v>0</v>
      </c>
      <c r="F10" s="298">
        <f t="shared" si="1"/>
        <v>0</v>
      </c>
      <c r="G10" s="464">
        <v>3152.58</v>
      </c>
      <c r="H10" s="467">
        <v>165446.57999999999</v>
      </c>
      <c r="I10" s="297">
        <f t="shared" si="2"/>
        <v>3152.58</v>
      </c>
      <c r="J10" s="296">
        <f t="shared" si="3"/>
        <v>168599.97839999999</v>
      </c>
      <c r="K10" s="464">
        <v>252</v>
      </c>
      <c r="L10" s="468">
        <f t="shared" si="4"/>
        <v>50518.44</v>
      </c>
      <c r="M10" s="296">
        <f t="shared" si="5"/>
        <v>252</v>
      </c>
      <c r="N10" s="298">
        <f t="shared" si="6"/>
        <v>50518.44</v>
      </c>
    </row>
    <row r="11" spans="1:14" ht="19.5" customHeight="1">
      <c r="A11" s="124">
        <v>5</v>
      </c>
      <c r="B11" s="165" t="s">
        <v>101</v>
      </c>
      <c r="C11" s="464"/>
      <c r="D11" s="466"/>
      <c r="E11" s="297">
        <f t="shared" si="0"/>
        <v>0</v>
      </c>
      <c r="F11" s="298">
        <f t="shared" si="1"/>
        <v>0</v>
      </c>
      <c r="G11" s="464">
        <v>2845.04</v>
      </c>
      <c r="H11" s="467">
        <v>149353.14000000001</v>
      </c>
      <c r="I11" s="297">
        <f t="shared" si="2"/>
        <v>2845.04</v>
      </c>
      <c r="J11" s="296">
        <f t="shared" si="3"/>
        <v>152152.73919999998</v>
      </c>
      <c r="K11" s="464">
        <v>116</v>
      </c>
      <c r="L11" s="468">
        <f t="shared" si="4"/>
        <v>23254.52</v>
      </c>
      <c r="M11" s="296">
        <f t="shared" si="5"/>
        <v>116</v>
      </c>
      <c r="N11" s="298">
        <f t="shared" si="6"/>
        <v>23254.52</v>
      </c>
    </row>
    <row r="12" spans="1:14" ht="19.5" customHeight="1">
      <c r="A12" s="124">
        <v>6</v>
      </c>
      <c r="B12" s="165" t="s">
        <v>102</v>
      </c>
      <c r="C12" s="464"/>
      <c r="D12" s="466"/>
      <c r="E12" s="297">
        <f t="shared" si="0"/>
        <v>0</v>
      </c>
      <c r="F12" s="298">
        <f t="shared" si="1"/>
        <v>0</v>
      </c>
      <c r="G12" s="464">
        <v>2686.28</v>
      </c>
      <c r="H12" s="467">
        <v>140955.45000000001</v>
      </c>
      <c r="I12" s="297">
        <f t="shared" si="2"/>
        <v>2686.28</v>
      </c>
      <c r="J12" s="296">
        <f t="shared" si="3"/>
        <v>143662.25440000001</v>
      </c>
      <c r="K12" s="464">
        <v>120</v>
      </c>
      <c r="L12" s="468">
        <f t="shared" si="4"/>
        <v>24056.400000000001</v>
      </c>
      <c r="M12" s="296">
        <f t="shared" si="5"/>
        <v>120</v>
      </c>
      <c r="N12" s="298">
        <f t="shared" si="6"/>
        <v>24056.400000000001</v>
      </c>
    </row>
    <row r="13" spans="1:14" ht="19.5" customHeight="1">
      <c r="A13" s="124">
        <v>7</v>
      </c>
      <c r="B13" s="165" t="s">
        <v>103</v>
      </c>
      <c r="C13" s="464"/>
      <c r="D13" s="466"/>
      <c r="E13" s="297">
        <f t="shared" si="0"/>
        <v>0</v>
      </c>
      <c r="F13" s="298">
        <f t="shared" si="1"/>
        <v>0</v>
      </c>
      <c r="G13" s="464">
        <v>2259.84</v>
      </c>
      <c r="H13" s="467">
        <v>118162.04</v>
      </c>
      <c r="I13" s="297">
        <f t="shared" si="2"/>
        <v>2259.84</v>
      </c>
      <c r="J13" s="296">
        <f t="shared" si="3"/>
        <v>120856.2432</v>
      </c>
      <c r="K13" s="464">
        <v>153</v>
      </c>
      <c r="L13" s="468">
        <f t="shared" si="4"/>
        <v>30671.91</v>
      </c>
      <c r="M13" s="296">
        <f t="shared" si="5"/>
        <v>153</v>
      </c>
      <c r="N13" s="298">
        <f t="shared" si="6"/>
        <v>30671.91</v>
      </c>
    </row>
    <row r="14" spans="1:14" ht="19.5" customHeight="1">
      <c r="A14" s="124">
        <v>8</v>
      </c>
      <c r="B14" s="166" t="s">
        <v>104</v>
      </c>
      <c r="C14" s="464"/>
      <c r="D14" s="466"/>
      <c r="E14" s="297">
        <f t="shared" si="0"/>
        <v>0</v>
      </c>
      <c r="F14" s="298">
        <f t="shared" si="1"/>
        <v>0</v>
      </c>
      <c r="G14" s="464">
        <v>2163.1999999999998</v>
      </c>
      <c r="H14" s="467">
        <v>113217.34</v>
      </c>
      <c r="I14" s="297">
        <f t="shared" si="2"/>
        <v>2163.1999999999998</v>
      </c>
      <c r="J14" s="296">
        <f t="shared" si="3"/>
        <v>115687.93599999999</v>
      </c>
      <c r="K14" s="464">
        <v>104</v>
      </c>
      <c r="L14" s="468">
        <f t="shared" si="4"/>
        <v>20848.88</v>
      </c>
      <c r="M14" s="296">
        <f t="shared" si="5"/>
        <v>104</v>
      </c>
      <c r="N14" s="298">
        <f t="shared" si="6"/>
        <v>20848.88</v>
      </c>
    </row>
    <row r="15" spans="1:14" ht="19.5" customHeight="1">
      <c r="A15" s="124">
        <v>9</v>
      </c>
      <c r="B15" s="166" t="s">
        <v>105</v>
      </c>
      <c r="C15" s="464"/>
      <c r="D15" s="466"/>
      <c r="E15" s="297">
        <f t="shared" si="0"/>
        <v>0</v>
      </c>
      <c r="F15" s="298">
        <f t="shared" si="1"/>
        <v>0</v>
      </c>
      <c r="G15" s="464">
        <v>2653.18</v>
      </c>
      <c r="H15" s="467">
        <v>139305.67000000001</v>
      </c>
      <c r="I15" s="297">
        <f t="shared" si="2"/>
        <v>2653.18</v>
      </c>
      <c r="J15" s="296">
        <f t="shared" si="3"/>
        <v>141892.06639999998</v>
      </c>
      <c r="K15" s="464">
        <v>226</v>
      </c>
      <c r="L15" s="468">
        <f t="shared" si="4"/>
        <v>45306.22</v>
      </c>
      <c r="M15" s="296">
        <f t="shared" si="5"/>
        <v>226</v>
      </c>
      <c r="N15" s="298">
        <f t="shared" si="6"/>
        <v>45306.22</v>
      </c>
    </row>
    <row r="16" spans="1:14" ht="19.5" customHeight="1">
      <c r="A16" s="124">
        <v>10</v>
      </c>
      <c r="B16" s="166" t="s">
        <v>106</v>
      </c>
      <c r="C16" s="464">
        <v>118</v>
      </c>
      <c r="D16" s="466">
        <v>16956.599999999999</v>
      </c>
      <c r="E16" s="297">
        <f t="shared" si="0"/>
        <v>118</v>
      </c>
      <c r="F16" s="298">
        <f t="shared" si="1"/>
        <v>16956.599999999999</v>
      </c>
      <c r="G16" s="464">
        <v>3183.5</v>
      </c>
      <c r="H16" s="467">
        <v>166828.16</v>
      </c>
      <c r="I16" s="297">
        <f t="shared" si="2"/>
        <v>3183.5</v>
      </c>
      <c r="J16" s="296">
        <f t="shared" si="3"/>
        <v>170253.58</v>
      </c>
      <c r="K16" s="464">
        <v>257</v>
      </c>
      <c r="L16" s="468">
        <f t="shared" si="4"/>
        <v>51520.79</v>
      </c>
      <c r="M16" s="296">
        <f t="shared" si="5"/>
        <v>257</v>
      </c>
      <c r="N16" s="298">
        <f t="shared" si="6"/>
        <v>51520.79</v>
      </c>
    </row>
    <row r="17" spans="1:14" ht="19.5" customHeight="1">
      <c r="A17" s="124">
        <v>11</v>
      </c>
      <c r="B17" s="166" t="s">
        <v>107</v>
      </c>
      <c r="C17" s="465">
        <v>1795</v>
      </c>
      <c r="D17" s="466">
        <v>257941.5</v>
      </c>
      <c r="E17" s="297">
        <f t="shared" si="0"/>
        <v>1795</v>
      </c>
      <c r="F17" s="298">
        <f t="shared" si="1"/>
        <v>257941.49999999997</v>
      </c>
      <c r="G17" s="465">
        <v>4183</v>
      </c>
      <c r="H17" s="467">
        <v>217087.58</v>
      </c>
      <c r="I17" s="297">
        <f t="shared" si="2"/>
        <v>4183</v>
      </c>
      <c r="J17" s="296">
        <f t="shared" si="3"/>
        <v>223706.84</v>
      </c>
      <c r="K17" s="465">
        <v>198</v>
      </c>
      <c r="L17" s="468">
        <f t="shared" si="4"/>
        <v>39693.06</v>
      </c>
      <c r="M17" s="296">
        <f t="shared" si="5"/>
        <v>198</v>
      </c>
      <c r="N17" s="298">
        <f t="shared" si="6"/>
        <v>39693.06</v>
      </c>
    </row>
    <row r="18" spans="1:14" ht="19.5" customHeight="1">
      <c r="A18" s="124">
        <v>12</v>
      </c>
      <c r="B18" s="166" t="s">
        <v>108</v>
      </c>
      <c r="C18" s="464">
        <v>2612</v>
      </c>
      <c r="D18" s="466">
        <f>+C18*143.7</f>
        <v>375344.39999999997</v>
      </c>
      <c r="E18" s="297">
        <f t="shared" si="0"/>
        <v>2612</v>
      </c>
      <c r="F18" s="298">
        <f t="shared" si="1"/>
        <v>375344.39999999997</v>
      </c>
      <c r="G18" s="464">
        <v>5272.96</v>
      </c>
      <c r="H18" s="467">
        <v>271723.42</v>
      </c>
      <c r="I18" s="297">
        <f t="shared" si="2"/>
        <v>5272.96</v>
      </c>
      <c r="J18" s="296">
        <f t="shared" si="3"/>
        <v>281997.9008</v>
      </c>
      <c r="K18" s="465">
        <v>177</v>
      </c>
      <c r="L18" s="468">
        <f>+K18*200.47</f>
        <v>35483.19</v>
      </c>
      <c r="M18" s="296">
        <f t="shared" si="5"/>
        <v>177</v>
      </c>
      <c r="N18" s="298">
        <f t="shared" si="6"/>
        <v>35483.19</v>
      </c>
    </row>
    <row r="19" spans="1:14" ht="32.25" customHeight="1" thickBot="1">
      <c r="A19" s="167"/>
      <c r="B19" s="173" t="s">
        <v>90</v>
      </c>
      <c r="C19" s="250">
        <f t="shared" ref="C19:L19" si="7">SUM(C7:C18)</f>
        <v>12269</v>
      </c>
      <c r="D19" s="227">
        <f t="shared" si="7"/>
        <v>1726658.5</v>
      </c>
      <c r="E19" s="250">
        <f t="shared" si="7"/>
        <v>12269</v>
      </c>
      <c r="F19" s="228">
        <f>SUM(F7:F18)</f>
        <v>1763055.2999999998</v>
      </c>
      <c r="G19" s="250">
        <f>SUM(G7:G18)</f>
        <v>42572.92</v>
      </c>
      <c r="H19" s="250">
        <f>SUM(H7:H18)</f>
        <v>2186739.2200000002</v>
      </c>
      <c r="I19" s="250">
        <f>SUM(I7:I18)</f>
        <v>42572.92</v>
      </c>
      <c r="J19" s="229">
        <f>SUM(J7:J18)</f>
        <v>2276799.7615999999</v>
      </c>
      <c r="K19" s="250">
        <f t="shared" si="7"/>
        <v>1850</v>
      </c>
      <c r="L19" s="250">
        <f t="shared" si="7"/>
        <v>370869.5</v>
      </c>
      <c r="M19" s="250">
        <f>SUM(M7:M18)</f>
        <v>1850</v>
      </c>
      <c r="N19" s="228">
        <f>SUM(N7:N18)</f>
        <v>370869.5</v>
      </c>
    </row>
    <row r="20" spans="1:14" ht="21.75" customHeight="1">
      <c r="B20" s="128"/>
      <c r="C20" s="216"/>
      <c r="D20" s="155"/>
      <c r="E20" s="216"/>
      <c r="F20" s="155"/>
      <c r="G20" s="216"/>
      <c r="H20" s="155"/>
      <c r="I20" s="216"/>
      <c r="J20" s="155"/>
      <c r="K20" s="216"/>
      <c r="L20" s="216"/>
      <c r="M20" s="216"/>
      <c r="N20" s="155"/>
    </row>
    <row r="21" spans="1:14" ht="31.5" customHeight="1" thickBot="1">
      <c r="B21" s="325" t="s">
        <v>219</v>
      </c>
      <c r="C21" s="325"/>
      <c r="D21" s="325"/>
      <c r="E21" s="164"/>
      <c r="F21" s="125"/>
      <c r="H21" s="164"/>
      <c r="N21" s="155"/>
    </row>
    <row r="22" spans="1:14" s="122" customFormat="1" ht="51" customHeight="1">
      <c r="A22" s="168"/>
      <c r="B22" s="169" t="s">
        <v>147</v>
      </c>
      <c r="C22" s="170" t="s">
        <v>148</v>
      </c>
      <c r="D22" s="170"/>
      <c r="E22" s="170"/>
      <c r="F22" s="171"/>
      <c r="G22" s="168"/>
      <c r="H22" s="170"/>
      <c r="I22" s="170"/>
      <c r="J22" s="172"/>
      <c r="K22" s="168"/>
      <c r="L22" s="330"/>
      <c r="M22" s="292"/>
      <c r="N22" s="172"/>
    </row>
    <row r="23" spans="1:14" ht="23.25" customHeight="1">
      <c r="A23" s="157">
        <v>1</v>
      </c>
      <c r="B23" s="151"/>
      <c r="C23" s="251"/>
      <c r="D23" s="251"/>
      <c r="E23" s="251"/>
      <c r="F23" s="225"/>
      <c r="G23" s="252"/>
      <c r="H23" s="251"/>
      <c r="I23" s="251"/>
      <c r="J23" s="226"/>
      <c r="K23" s="252"/>
      <c r="L23" s="331"/>
      <c r="M23" s="293"/>
      <c r="N23" s="226"/>
    </row>
    <row r="24" spans="1:14" ht="23.25" customHeight="1">
      <c r="A24" s="157">
        <v>2</v>
      </c>
      <c r="B24" s="151"/>
      <c r="C24" s="251"/>
      <c r="D24" s="251"/>
      <c r="E24" s="251"/>
      <c r="F24" s="225"/>
      <c r="G24" s="252"/>
      <c r="H24" s="251"/>
      <c r="I24" s="251"/>
      <c r="J24" s="226"/>
      <c r="K24" s="252"/>
      <c r="L24" s="331"/>
      <c r="M24" s="293"/>
      <c r="N24" s="226"/>
    </row>
    <row r="25" spans="1:14" s="127" customFormat="1" ht="23.25" customHeight="1">
      <c r="A25" s="124">
        <v>3</v>
      </c>
      <c r="B25" s="152"/>
      <c r="C25" s="253"/>
      <c r="D25" s="253"/>
      <c r="E25" s="253"/>
      <c r="F25" s="254"/>
      <c r="G25" s="255"/>
      <c r="H25" s="253"/>
      <c r="I25" s="253"/>
      <c r="J25" s="254"/>
      <c r="K25" s="255"/>
      <c r="L25" s="332"/>
      <c r="M25" s="294"/>
      <c r="N25" s="254"/>
    </row>
    <row r="26" spans="1:14" s="122" customFormat="1" ht="24" customHeight="1">
      <c r="A26" s="158"/>
      <c r="B26" s="153" t="s">
        <v>69</v>
      </c>
      <c r="C26" s="256"/>
      <c r="D26" s="256"/>
      <c r="E26" s="256"/>
      <c r="F26" s="257">
        <f>SUM(F23:F25)</f>
        <v>0</v>
      </c>
      <c r="G26" s="258"/>
      <c r="H26" s="256"/>
      <c r="I26" s="256"/>
      <c r="J26" s="257">
        <f>SUM(J23:J25)</f>
        <v>0</v>
      </c>
      <c r="K26" s="258"/>
      <c r="L26" s="333"/>
      <c r="M26" s="295"/>
      <c r="N26" s="257">
        <f>SUM(N23:N25)</f>
        <v>0</v>
      </c>
    </row>
    <row r="27" spans="1:14" s="122" customFormat="1" ht="27" customHeight="1" thickBot="1">
      <c r="A27" s="159"/>
      <c r="B27" s="160" t="s">
        <v>149</v>
      </c>
      <c r="C27" s="227"/>
      <c r="D27" s="227"/>
      <c r="E27" s="227"/>
      <c r="F27" s="228">
        <f>+F19-F26</f>
        <v>1763055.2999999998</v>
      </c>
      <c r="G27" s="250"/>
      <c r="H27" s="227"/>
      <c r="I27" s="227"/>
      <c r="J27" s="256">
        <f>J19-J26</f>
        <v>2276799.7615999999</v>
      </c>
      <c r="K27" s="256"/>
      <c r="L27" s="256"/>
      <c r="M27" s="256"/>
      <c r="N27" s="256">
        <f>N19-N26</f>
        <v>370869.5</v>
      </c>
    </row>
    <row r="28" spans="1:14" s="122" customFormat="1" ht="27" customHeight="1">
      <c r="B28" s="154"/>
      <c r="C28" s="322"/>
      <c r="D28" s="322"/>
      <c r="E28" s="322"/>
      <c r="F28" s="338">
        <f>ROUND(F27/1000,1)</f>
        <v>1763.1</v>
      </c>
      <c r="G28" s="322"/>
      <c r="H28" s="322"/>
      <c r="I28" s="322"/>
      <c r="J28" s="338">
        <f>ROUND(J27/1000,1)</f>
        <v>2276.8000000000002</v>
      </c>
      <c r="K28" s="322"/>
      <c r="L28" s="322"/>
      <c r="M28" s="322"/>
      <c r="N28" s="338">
        <f>ROUND(N27/1000,1)</f>
        <v>370.9</v>
      </c>
    </row>
    <row r="29" spans="1:14" s="122" customFormat="1" ht="25.5" customHeight="1">
      <c r="B29" s="154"/>
      <c r="F29" s="155"/>
      <c r="J29" s="153" t="s">
        <v>150</v>
      </c>
      <c r="K29" s="323"/>
      <c r="L29" s="323"/>
      <c r="M29" s="323"/>
      <c r="N29" s="324">
        <f>+F26+J26+N26</f>
        <v>0</v>
      </c>
    </row>
    <row r="30" spans="1:14" s="122" customFormat="1" ht="20.25" customHeight="1">
      <c r="B30" s="154"/>
      <c r="F30" s="155"/>
      <c r="N30" s="299">
        <f>ROUND(N29/1000,1)</f>
        <v>0</v>
      </c>
    </row>
    <row r="31" spans="1:14" s="128" customFormat="1" ht="25.5" customHeight="1">
      <c r="B31" s="129"/>
      <c r="C31" s="395" t="s">
        <v>2</v>
      </c>
      <c r="D31" s="395"/>
      <c r="E31" s="396"/>
      <c r="F31" s="396"/>
      <c r="G31" s="536"/>
      <c r="H31" s="536"/>
      <c r="I31" s="397"/>
      <c r="J31" s="533" t="str">
        <f>+'Ekamut-caxs'!D67</f>
        <v>Ս.Շամախյան</v>
      </c>
      <c r="K31" s="533"/>
      <c r="L31" s="129"/>
      <c r="N31" s="125"/>
    </row>
    <row r="32" spans="1:14" s="122" customFormat="1">
      <c r="C32" s="398"/>
      <c r="D32" s="398"/>
      <c r="E32" s="399"/>
      <c r="F32" s="399"/>
      <c r="G32" s="534" t="s">
        <v>91</v>
      </c>
      <c r="H32" s="534"/>
      <c r="I32" s="400"/>
      <c r="J32" s="534" t="s">
        <v>109</v>
      </c>
      <c r="K32" s="534"/>
      <c r="L32" s="334"/>
    </row>
    <row r="33" spans="2:13" s="128" customFormat="1" ht="23.25" customHeight="1">
      <c r="B33" s="129"/>
      <c r="C33" s="401" t="s">
        <v>6</v>
      </c>
      <c r="D33" s="401"/>
      <c r="E33" s="396"/>
      <c r="F33" s="396"/>
      <c r="G33" s="533"/>
      <c r="H33" s="533"/>
      <c r="I33" s="402"/>
      <c r="J33" s="533" t="str">
        <f>+'Ekamut-caxs'!D69</f>
        <v>Ա.Ներսիսյան</v>
      </c>
      <c r="K33" s="533"/>
      <c r="L33" s="129"/>
    </row>
    <row r="34" spans="2:13" s="122" customFormat="1">
      <c r="C34" s="403"/>
      <c r="D34" s="403"/>
      <c r="E34" s="404"/>
      <c r="F34" s="404"/>
      <c r="G34" s="534" t="s">
        <v>91</v>
      </c>
      <c r="H34" s="534"/>
      <c r="I34" s="400"/>
      <c r="J34" s="534" t="s">
        <v>109</v>
      </c>
      <c r="K34" s="534"/>
      <c r="L34" s="334"/>
    </row>
    <row r="35" spans="2:13">
      <c r="F35" s="130" t="s">
        <v>1</v>
      </c>
    </row>
    <row r="36" spans="2:13" s="356" customFormat="1" ht="16.5" customHeight="1">
      <c r="C36" s="356" t="s">
        <v>110</v>
      </c>
      <c r="E36" s="356" t="s">
        <v>111</v>
      </c>
      <c r="F36" s="356" t="s">
        <v>235</v>
      </c>
      <c r="I36" s="357" t="s">
        <v>112</v>
      </c>
      <c r="J36" s="339" t="s">
        <v>224</v>
      </c>
      <c r="L36" s="339" t="s">
        <v>222</v>
      </c>
      <c r="M36" s="339" t="s">
        <v>218</v>
      </c>
    </row>
    <row r="37" spans="2:13" s="356" customFormat="1" ht="16.5" customHeight="1">
      <c r="C37" s="356" t="s">
        <v>113</v>
      </c>
      <c r="E37" s="356" t="s">
        <v>111</v>
      </c>
      <c r="F37" s="356" t="s">
        <v>236</v>
      </c>
      <c r="I37" s="535" t="s">
        <v>246</v>
      </c>
      <c r="J37" s="535"/>
      <c r="L37" s="535" t="s">
        <v>247</v>
      </c>
      <c r="M37" s="535"/>
    </row>
    <row r="38" spans="2:13" s="356" customFormat="1" ht="15.6" customHeight="1">
      <c r="E38" s="535" t="s">
        <v>245</v>
      </c>
      <c r="F38" s="535"/>
      <c r="I38" s="535"/>
      <c r="J38" s="535"/>
      <c r="L38" s="535"/>
      <c r="M38" s="535"/>
    </row>
    <row r="39" spans="2:13">
      <c r="E39" s="535"/>
      <c r="F39" s="53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topLeftCell="A17" workbookViewId="0">
      <selection activeCell="A44" sqref="A44:XFD44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4" s="139" customFormat="1" ht="24" customHeight="1">
      <c r="A1" s="545" t="s">
        <v>67</v>
      </c>
      <c r="B1" s="545"/>
      <c r="C1" s="545"/>
      <c r="D1" s="545"/>
    </row>
    <row r="2" spans="1:4" ht="26.25" customHeight="1">
      <c r="A2" s="546" t="str">
        <f>+'Ekamut-caxs'!A7:D7</f>
        <v xml:space="preserve">«Երևանի հ․160 մսուր-մանկապարտեզ» ՀՈԱԿ-ի </v>
      </c>
      <c r="B2" s="546"/>
      <c r="C2" s="546"/>
      <c r="D2" s="546"/>
    </row>
    <row r="3" spans="1:4" ht="27" customHeight="1">
      <c r="A3" s="546" t="s">
        <v>234</v>
      </c>
      <c r="B3" s="546"/>
      <c r="C3" s="546"/>
      <c r="D3" s="546"/>
    </row>
    <row r="6" spans="1:4" ht="60" customHeight="1">
      <c r="A6" s="141" t="s">
        <v>3</v>
      </c>
      <c r="B6" s="141" t="s">
        <v>124</v>
      </c>
      <c r="C6" s="141" t="s">
        <v>125</v>
      </c>
      <c r="D6" s="141" t="s">
        <v>126</v>
      </c>
    </row>
    <row r="7" spans="1:4" s="144" customFormat="1" ht="45" customHeight="1">
      <c r="A7" s="142">
        <v>1</v>
      </c>
      <c r="B7" s="143" t="s">
        <v>127</v>
      </c>
      <c r="C7" s="142">
        <f>SUM(C8:C10)</f>
        <v>0</v>
      </c>
      <c r="D7" s="142">
        <f>SUM(D8:D10)</f>
        <v>0</v>
      </c>
    </row>
    <row r="8" spans="1:4" ht="25.5" customHeight="1">
      <c r="A8" s="145">
        <v>1.1000000000000001</v>
      </c>
      <c r="B8" s="146" t="s">
        <v>128</v>
      </c>
      <c r="C8" s="145"/>
      <c r="D8" s="145"/>
    </row>
    <row r="9" spans="1:4" ht="25.5" customHeight="1">
      <c r="A9" s="145">
        <v>1.2</v>
      </c>
      <c r="B9" s="146" t="s">
        <v>129</v>
      </c>
      <c r="C9" s="145"/>
      <c r="D9" s="145"/>
    </row>
    <row r="10" spans="1:4" ht="25.5" customHeight="1">
      <c r="A10" s="145">
        <v>1.3</v>
      </c>
      <c r="B10" s="146" t="s">
        <v>130</v>
      </c>
      <c r="C10" s="145"/>
      <c r="D10" s="145"/>
    </row>
    <row r="11" spans="1:4" s="144" customFormat="1" ht="31.5" customHeight="1">
      <c r="A11" s="142">
        <v>2</v>
      </c>
      <c r="B11" s="147" t="s">
        <v>131</v>
      </c>
      <c r="C11" s="142">
        <f>SUM(C12:C14)</f>
        <v>2</v>
      </c>
      <c r="D11" s="142">
        <f>SUM(D12:D14)</f>
        <v>60</v>
      </c>
    </row>
    <row r="12" spans="1:4" ht="21.75" customHeight="1">
      <c r="A12" s="145">
        <v>2.1</v>
      </c>
      <c r="B12" s="146" t="s">
        <v>260</v>
      </c>
      <c r="C12" s="145">
        <v>1</v>
      </c>
      <c r="D12" s="145">
        <v>30</v>
      </c>
    </row>
    <row r="13" spans="1:4" ht="21.75" customHeight="1">
      <c r="A13" s="145">
        <v>2.2000000000000002</v>
      </c>
      <c r="B13" s="146" t="s">
        <v>132</v>
      </c>
      <c r="C13" s="145">
        <v>1</v>
      </c>
      <c r="D13" s="145">
        <v>30</v>
      </c>
    </row>
    <row r="14" spans="1:4" ht="21.75" customHeight="1">
      <c r="A14" s="145">
        <v>2.2999999999999998</v>
      </c>
      <c r="B14" s="146" t="s">
        <v>133</v>
      </c>
      <c r="C14" s="145"/>
      <c r="D14" s="145"/>
    </row>
    <row r="15" spans="1:4" s="144" customFormat="1" ht="51.75" customHeight="1">
      <c r="A15" s="142">
        <v>3</v>
      </c>
      <c r="B15" s="143" t="s">
        <v>134</v>
      </c>
      <c r="C15" s="142">
        <f>SUM(C16:C18)</f>
        <v>2</v>
      </c>
      <c r="D15" s="142">
        <f>SUM(D16:D18)</f>
        <v>60</v>
      </c>
    </row>
    <row r="16" spans="1:4" ht="23.25" customHeight="1">
      <c r="A16" s="145">
        <v>3.1</v>
      </c>
      <c r="B16" s="148" t="s">
        <v>135</v>
      </c>
      <c r="C16" s="145">
        <v>1</v>
      </c>
      <c r="D16" s="145">
        <v>30</v>
      </c>
    </row>
    <row r="17" spans="1:11" ht="23.25" customHeight="1">
      <c r="A17" s="145">
        <v>3.2</v>
      </c>
      <c r="B17" s="148" t="s">
        <v>136</v>
      </c>
      <c r="C17" s="145">
        <v>1</v>
      </c>
      <c r="D17" s="145">
        <v>30</v>
      </c>
    </row>
    <row r="18" spans="1:11" ht="23.25" customHeight="1">
      <c r="A18" s="145">
        <v>3.3</v>
      </c>
      <c r="B18" s="148" t="s">
        <v>137</v>
      </c>
      <c r="C18" s="145"/>
      <c r="D18" s="145"/>
    </row>
    <row r="19" spans="1:11" s="144" customFormat="1" ht="50.25" customHeight="1">
      <c r="A19" s="142">
        <v>4</v>
      </c>
      <c r="B19" s="143" t="s">
        <v>138</v>
      </c>
      <c r="C19" s="142">
        <f>SUM(C20:C22)</f>
        <v>2</v>
      </c>
      <c r="D19" s="142">
        <f>SUM(D20:D22)</f>
        <v>61</v>
      </c>
    </row>
    <row r="20" spans="1:11" ht="23.25" customHeight="1">
      <c r="A20" s="145">
        <v>4.0999999999999996</v>
      </c>
      <c r="B20" s="148" t="s">
        <v>139</v>
      </c>
      <c r="C20" s="145">
        <v>1</v>
      </c>
      <c r="D20" s="145">
        <v>31</v>
      </c>
    </row>
    <row r="21" spans="1:11" ht="23.25" customHeight="1">
      <c r="A21" s="145">
        <v>4.2</v>
      </c>
      <c r="B21" s="148" t="s">
        <v>140</v>
      </c>
      <c r="C21" s="145">
        <v>1</v>
      </c>
      <c r="D21" s="145">
        <v>30</v>
      </c>
    </row>
    <row r="22" spans="1:11" ht="23.25" customHeight="1">
      <c r="A22" s="145">
        <v>4.3</v>
      </c>
      <c r="B22" s="148" t="s">
        <v>141</v>
      </c>
      <c r="C22" s="145"/>
      <c r="D22" s="145"/>
      <c r="K22" s="140">
        <v>0</v>
      </c>
    </row>
    <row r="23" spans="1:11" s="144" customFormat="1" ht="31.5" customHeight="1">
      <c r="A23" s="142"/>
      <c r="B23" s="143" t="s">
        <v>69</v>
      </c>
      <c r="C23" s="142">
        <f>C7+C11+C15+C19</f>
        <v>6</v>
      </c>
      <c r="D23" s="142">
        <f>D7+D11+D15+D19</f>
        <v>181</v>
      </c>
    </row>
    <row r="24" spans="1:11" ht="48.75" customHeight="1"/>
    <row r="25" spans="1:11" ht="18">
      <c r="B25" s="405" t="s">
        <v>2</v>
      </c>
      <c r="C25" s="547" t="str">
        <f>+'Ekamut-caxs'!D67</f>
        <v>Ս.Շամախյան</v>
      </c>
      <c r="D25" s="547"/>
    </row>
    <row r="26" spans="1:11" ht="15.75" customHeight="1">
      <c r="B26" s="406" t="s">
        <v>4</v>
      </c>
      <c r="C26" s="544" t="s">
        <v>5</v>
      </c>
      <c r="D26" s="544"/>
    </row>
    <row r="27" spans="1:11" ht="27" customHeight="1">
      <c r="B27" s="407" t="s">
        <v>6</v>
      </c>
      <c r="C27" s="547" t="str">
        <f>+'Ekamut-caxs'!D69</f>
        <v>Ա.Ներսիսյան</v>
      </c>
      <c r="D27" s="547"/>
    </row>
    <row r="28" spans="1:11">
      <c r="B28" s="408"/>
      <c r="C28" s="544" t="s">
        <v>5</v>
      </c>
      <c r="D28" s="544"/>
    </row>
    <row r="29" spans="1:11">
      <c r="B29" s="409" t="s">
        <v>142</v>
      </c>
      <c r="C29" s="409"/>
      <c r="D29" s="40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T+L/m2z/k7p8FrSSjW6e0gsv83ib3N8GT61xFHdUVlw=</DigestValue>
    </Reference>
    <Reference Type="http://www.w3.org/2000/09/xmldsig#Object" URI="#idOfficeObject">
      <DigestMethod Algorithm="http://www.w3.org/2001/04/xmlenc#sha256"/>
      <DigestValue>50W8lj/Gqomn4MGe3/kSep0BPdgt7DLF/PIyhlB+eec=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ws43moQ+AyeBwyqsZ6UHCJ6yBD1VvbCgV0/m8R0yXtI=</DigestValue>
    </Reference>
    <Reference Type="http://www.w3.org/2000/09/xmldsig#Object" URI="#idValidSigLnImg">
      <DigestMethod Algorithm="http://www.w3.org/2001/04/xmlenc#sha256"/>
      <DigestValue>y5JYakXH4kBkMp39HtYZ+EM99HJ7A59h5pZ6JU5iOZY=</DigestValue>
    </Reference>
    <Reference Type="http://www.w3.org/2000/09/xmldsig#Object" URI="#idInvalidSigLnImg">
      <DigestMethod Algorithm="http://www.w3.org/2001/04/xmlenc#sha256"/>
      <DigestValue>XQRQM9T1gKxYp9pRP59RpBywlIvxEOBdwdhAe7h8zVw=</DigestValue>
    </Reference>
  </SignedInfo>
  <SignatureValue>pJYgsRG2ayYW+NXHKwW+5fgPpdnf4ZGYqkvV2vCMXMBXNXmn2wAdPIhxIkfV5xlXGbtH3fraIiho
2CTtXK0fC65wm0r+aajmgliySaRoyK7fu5wWK9vMgMbnT8uAy0/Lw6Bjf3Tu0wdKFXDTBa9Rtydk
jQCE5NQlnswm8+lF/nco4Y5hH74AzGHkJqEwrTUiYn1+Y9akaZ42nYgCp8moEfplvAlblhIcVf+P
Jpbmtzgpo28myiejPPc9Co9p9hbff6kGla26Y3ccfcf5fI9QlXu5RWwi4igrTINRma4KP7FxNqni
MvtBn9lX95gC+0E6ty5pXvhLwJWOlr01oXuwMg==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0v+XRsmcnatXqLz4VkBXlU4abw6f4q/3m9UuKlgwVu8=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whg2J5s9AwUUs2byUbfmVDkANe/2dzoiCz/7ukAbuu0=</DigestValue>
      </Reference>
      <Reference URI="/xl/drawings/vmlDrawing2.vml?ContentType=application/vnd.openxmlformats-officedocument.vmlDrawing">
        <DigestMethod Algorithm="http://www.w3.org/2001/04/xmlenc#sha256"/>
        <DigestValue>nyVSSB5b659kTKso+qaQnN7IgcEw8wOc2bE6lYvmzQg=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BqwCmgccKv96Fw7qtpfVz45QxXqKk/3lMaDSQI2ewoc=</DigestValue>
      </Reference>
      <Reference URI="/xl/styles.xml?ContentType=application/vnd.openxmlformats-officedocument.spreadsheetml.styles+xml">
        <DigestMethod Algorithm="http://www.w3.org/2001/04/xmlenc#sha256"/>
        <DigestValue>3Xkjjhs2bWnfSp3f6fhTxnomgwE9gakkTnZqJLpCybE=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VUCI2Haet25+8TKreO99kb2oxaHmkVQriKkBUO7pZc8=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EuojqLy6zzJIevZZ3Y6FQ0TNR8+d7+0gOPrFDi1HWAM=</DigestValue>
      </Reference>
      <Reference URI="/xl/worksheets/sheet2.xml?ContentType=application/vnd.openxmlformats-officedocument.spreadsheetml.worksheet+xml">
        <DigestMethod Algorithm="http://www.w3.org/2001/04/xmlenc#sha256"/>
        <DigestValue>bryL8Np0t8ibDo1f548yWYv2uZg5eN0zGWfzotBeTuw=</DigestValue>
      </Reference>
      <Reference URI="/xl/worksheets/sheet3.xml?ContentType=application/vnd.openxmlformats-officedocument.spreadsheetml.worksheet+xml">
        <DigestMethod Algorithm="http://www.w3.org/2001/04/xmlenc#sha256"/>
        <DigestValue>vw4JShAk1rt/WisTfVT/1Z5MBmzcWWXlsM2a0niq3UI=</DigestValue>
      </Reference>
      <Reference URI="/xl/worksheets/sheet4.xml?ContentType=application/vnd.openxmlformats-officedocument.spreadsheetml.worksheet+xml">
        <DigestMethod Algorithm="http://www.w3.org/2001/04/xmlenc#sha256"/>
        <DigestValue>4YaQVhcH/lf050rVSCkIspa5ylkReAJKV16mwKe9yk8=</DigestValue>
      </Reference>
      <Reference URI="/xl/worksheets/sheet5.xml?ContentType=application/vnd.openxmlformats-officedocument.spreadsheetml.worksheet+xml">
        <DigestMethod Algorithm="http://www.w3.org/2001/04/xmlenc#sha256"/>
        <DigestValue>M18bJz2cM/4lakoiDLN7yGGd7HMDzEalIQf0HMmqCWA=</DigestValue>
      </Reference>
      <Reference URI="/xl/worksheets/sheet6.xml?ContentType=application/vnd.openxmlformats-officedocument.spreadsheetml.worksheet+xml">
        <DigestMethod Algorithm="http://www.w3.org/2001/04/xmlenc#sha256"/>
        <DigestValue>hbvByLrs1akKAP5kMPUqGPg/X8ZdaLR+mfE1zagZ6KU=</DigestValue>
      </Reference>
      <Reference URI="/xl/worksheets/sheet7.xml?ContentType=application/vnd.openxmlformats-officedocument.spreadsheetml.worksheet+xml">
        <DigestMethod Algorithm="http://www.w3.org/2001/04/xmlenc#sha256"/>
        <DigestValue>3YELyXbDNeL1gatiBveMrcvOegr8hSweO0vp6JG0S+w=</DigestValue>
      </Reference>
      <Reference URI="/xl/worksheets/sheet8.xml?ContentType=application/vnd.openxmlformats-officedocument.spreadsheetml.worksheet+xml">
        <DigestMethod Algorithm="http://www.w3.org/2001/04/xmlenc#sha256"/>
        <DigestValue>JIDSt2E1bMlQWMNucMTDGrlxL7sxpR4UWOp6vT6BdNQ=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{19EC357B-994B-4546-B771-6490B470A55B}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2023-04-03T16:22:34Z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776QOAAAAEwAAAAAAAABIAAAAAAAAAMwuEnj6fwAAkPMuePp/AAAAMxJ4+n8AAAEAAAAAAAAAWFgSePp/AAAAAAL3+n8AAAAAAAAAAAAAAAAAAAAAAABQu++kDgAAANA7bY5MAQAA2+Db9Pp/AACAvO+kDgAAABm976Q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XupA4AAAAAAQAAAAAAAIg+//T6fwAAAAAAAAAAAAAJAAAAAAAAAIhBZ5xMAQAASMGBd/p/AAAAAAAAAAAAAAAAAAAAAAAAdADV+G6yAABoJ+6kDgAAAAAAAAAAAAAAkCaBnEwBAADQO22OTAEAAJAo7qQAAAAAAAAAAAAAAAAHAAAAAAAAAEjVS5xMAQAAzCfupA4AAAAJKO6kDgAAAHHN1/T6fwAAAQAAAEwBAABAK+6kAAAAADF5YxF72QAAAAAAAAAAAADQO22OTAEAANvg2/T6fwAAcCfupA4AAAAJKO6kDgAAACD9gJxM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pNqnTAEAABCk2qcCAAAAiD7/9Pp/AAAAAAAAAAAAAJnranb6fwAAAAAAAPp/AAAAAAAAAAAAAAAAAAAAAAAAAAAAAAAAAAA0DdX4brIAAAAAAAAAAAAAEKTap0wBAADg////AAAAANA7bY5MAQAAaC3upAAAAAAAAAAAAAAAAAYAAAAAAAAAIAAAAAAAAACMLO6kDgAAAMks7qQOAAAAcc3X9Pp/AAAwMe6kDgAAAAAAAAAAAAAAAOxDoEwBAAC4YfR2+n8AANA7bY5MAQAA2+Db9Pp/AAAwLO6kDgAAAMks7qQOAAAAkJmvn0wBAAAAAAAAZHYACAAAAAAlAAAADAAAAAMAAAAYAAAADAAAAAAAAAASAAAADAAAAAEAAAAWAAAADAAAAAgAAABUAAAAVAAAAAoAAAAnAAAAHgAAAEoAAAABAAAAAMDGQb6ExkEKAAAASwAAAAEAAABMAAAABAAAAAkAAAAnAAAAIAAAAEsAAABQAAAAWAA1W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BNP//////+8MgAAAAABBGAMVLJUAQAAlRI7//////+hZvVTTNUAAMgIXJxMAQAAKITvpA4AAADAz/qnTAEAADCC76QOAAAAYAxUsgAAAADAz/qnTAEAAKzvB/X6fwAAAAAAAAAAAADb4Nv0+n8AAGCC76QOAAAAZAAAAAAAAAAIAC6nT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776QOAAAAEwAAAAAAAABIAAAAAAAAAMwuEnj6fwAAkPMuePp/AAAAMxJ4+n8AAAEAAAAAAAAAWFgSePp/AAAAAAL3+n8AAAAAAAAAAAAAAAAAAAAAAABQu++kDgAAANA7bY5MAQAA2+Db9Pp/AACAvO+kDgAAABm976QOAAAAAAAAAAAAAAAAAAAAZHYACAAAAAAlAAAADAAAAAEAAAAYAAAADAAAAP8AAAASAAAADAAAAAEAAAAeAAAAGAAAACIAAAAEAAAAegAAABEAAAAlAAAADAAAAAEAAABUAAAAtAAAACMAAAAEAAAAeAAAABAAAAABAAAAAMDGQb6ExkEjAAAABAAAABEAAABMAAAAAAAAAAAAAAAAAAAA//////////9wAAAASQBuAHYAYQBsAGkAZAAgAHMAaQBnAG4AYQB0AHUAcgBlACLs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Je6kDgAAAAABAAAAAAAAiD7/9Pp/AAAAAAAAAAAAAAkAAAAAAAAAiEFnnEwBAABIwYF3+n8AAAAAAAAAAAAAAAAAAAAAAAB0ANX4brIAAGgn7qQOAAAAAAAAAAAAAACQJoGcTAEAANA7bY5MAQAAkCjupAAAAAAAAAAAAAAAAAcAAAAAAAAASNVLnEwBAADMJ+6kDgAAAAko7qQOAAAAcc3X9Pp/AAABAAAATAEAAEAr7qQAAAAAMXljEXvZAAAAAAAAAAAAANA7bY5MAQAA2+Db9Pp/AABwJ+6kDgAAAAko7qQOAAAAIP2AnE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k2qdMAQAAEKTapwIAAACIPv/0+n8AAAAAAAAAAAAAmetqdvp/AAAAAAAA+n8AAAAAAAAAAAAAAAAAAAAAAAAAAAAAAAAAADQN1fhusgAAAAAAAAAAAAAQpNqnTAEAAOD///8AAAAA0DttjkwBAABoLe6kAAAAAAAAAAAAAAAABgAAAAAAAAAgAAAAAAAAAIws7qQOAAAAySzupA4AAABxzdf0+n8AADAx7qQOAAAAAAAAAAAAAAAA7EOgTAEAALhh9Hb6fwAA0DttjkwBAADb4Nv0+n8AADAs7qQOAAAAySzupA4AAACQma+fTAEAAAAAAABkdgAIAAAAACUAAAAMAAAAAwAAABgAAAAMAAAAAAAAABIAAAAMAAAAAQAAABYAAAAMAAAACAAAAFQAAABUAAAACgAAACcAAAAeAAAASgAAAAEAAAAAwMZBvoTGQQoAAABLAAAAAQAAAEwAAAAEAAAACQAAACcAAAAgAAAASwAAAFAAAABYAL0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PvpA4AAAAAAAAAAAAAAAAAAAAAAAAAAAAAAAAAAADQKnmpTAEAAAgAAAAAAAAAgXwI9fp/AAAQajepTAEAAAAAAAAAAAAAAQAAAAAAAAAAABaMTAEAAAEAAABMAQAA48AA7fp/AAB0Ej7//////7wyAAAAAAEEYAxUslQBAACVEjv//////6Fm9VNM1QAAyAhcnEwBAAAohO+kDgAAAMDP+qdMAQAAMILvpA4AAABgDFSyAAAAAMDP+qdMAQAArO8H9fp/AAAAAAAAAAAAANvg2/T6fwAAYILvpA4AAABkAAAAAAAAAAgAL6dM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ImGcuQM9ChLXLXDkXvVfyjukxVR+FpjDU1bs5IXkAqM=</DigestValue>
    </Reference>
    <Reference Type="http://www.w3.org/2000/09/xmldsig#Object" URI="#idOfficeObject">
      <DigestMethod Algorithm="http://www.w3.org/2001/04/xmlenc#sha256"/>
      <DigestValue>1svzDRPBmgmpIaw3gogLB4U9K8pB6f0flKOTXWp2FyE=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0HCJq70WOiyQtamIPX1/xDn9BkwEDrRb4wp9SWuN4JE=</DigestValue>
    </Reference>
    <Reference Type="http://www.w3.org/2000/09/xmldsig#Object" URI="#idValidSigLnImg">
      <DigestMethod Algorithm="http://www.w3.org/2001/04/xmlenc#sha256"/>
      <DigestValue>E69O7AGB8AVtbued4G5i7yuToCO+CYewDyvwp3K1cyw=</DigestValue>
    </Reference>
    <Reference Type="http://www.w3.org/2000/09/xmldsig#Object" URI="#idInvalidSigLnImg">
      <DigestMethod Algorithm="http://www.w3.org/2001/04/xmlenc#sha256"/>
      <DigestValue>fZrNxOJ/yaQXuKC/TOskBdc8gjppu0DZWJtUsOh9iCY=</DigestValue>
    </Reference>
  </SignedInfo>
  <SignatureValue>tHv4cUU7oaiqR/pQj4hrq4mTGZh4+R4nIyeZWaH3b/FzGCyLdEUCNdCz7j3mTp2TFdIK0wrfXWGc
Y01ghlutB2seiaR5XRQbL2N8sTH0Yt3YpZCJwd26j3E7/vKErFDBR3ZhshzGdcMlPGruBSskGo3B
Q+zn7kpW/DGI4tHxCKclWVFQdcoh+yXy3pcsk/1Q4Q17KcJh6IDqyvMuW7mde5KyphGA72gY+jYh
lI/VHlu9sXRGuDFXOpk9fx6nXb5sIxM4Nbl0v5KkzmJUyBOvOIxs2dooqvK12DSPCMfZMJ3aJ/ld
sFC5UOFnOOZzERhBWWnltWA13uG2QVKdzzQIpA==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0v+XRsmcnatXqLz4VkBXlU4abw6f4q/3m9UuKlgwVu8=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whg2J5s9AwUUs2byUbfmVDkANe/2dzoiCz/7ukAbuu0=</DigestValue>
      </Reference>
      <Reference URI="/xl/drawings/vmlDrawing2.vml?ContentType=application/vnd.openxmlformats-officedocument.vmlDrawing">
        <DigestMethod Algorithm="http://www.w3.org/2001/04/xmlenc#sha256"/>
        <DigestValue>nyVSSB5b659kTKso+qaQnN7IgcEw8wOc2bE6lYvmzQg=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BqwCmgccKv96Fw7qtpfVz45QxXqKk/3lMaDSQI2ewoc=</DigestValue>
      </Reference>
      <Reference URI="/xl/styles.xml?ContentType=application/vnd.openxmlformats-officedocument.spreadsheetml.styles+xml">
        <DigestMethod Algorithm="http://www.w3.org/2001/04/xmlenc#sha256"/>
        <DigestValue>3Xkjjhs2bWnfSp3f6fhTxnomgwE9gakkTnZqJLpCybE=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VUCI2Haet25+8TKreO99kb2oxaHmkVQriKkBUO7pZc8=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EuojqLy6zzJIevZZ3Y6FQ0TNR8+d7+0gOPrFDi1HWAM=</DigestValue>
      </Reference>
      <Reference URI="/xl/worksheets/sheet2.xml?ContentType=application/vnd.openxmlformats-officedocument.spreadsheetml.worksheet+xml">
        <DigestMethod Algorithm="http://www.w3.org/2001/04/xmlenc#sha256"/>
        <DigestValue>bryL8Np0t8ibDo1f548yWYv2uZg5eN0zGWfzotBeTuw=</DigestValue>
      </Reference>
      <Reference URI="/xl/worksheets/sheet3.xml?ContentType=application/vnd.openxmlformats-officedocument.spreadsheetml.worksheet+xml">
        <DigestMethod Algorithm="http://www.w3.org/2001/04/xmlenc#sha256"/>
        <DigestValue>vw4JShAk1rt/WisTfVT/1Z5MBmzcWWXlsM2a0niq3UI=</DigestValue>
      </Reference>
      <Reference URI="/xl/worksheets/sheet4.xml?ContentType=application/vnd.openxmlformats-officedocument.spreadsheetml.worksheet+xml">
        <DigestMethod Algorithm="http://www.w3.org/2001/04/xmlenc#sha256"/>
        <DigestValue>4YaQVhcH/lf050rVSCkIspa5ylkReAJKV16mwKe9yk8=</DigestValue>
      </Reference>
      <Reference URI="/xl/worksheets/sheet5.xml?ContentType=application/vnd.openxmlformats-officedocument.spreadsheetml.worksheet+xml">
        <DigestMethod Algorithm="http://www.w3.org/2001/04/xmlenc#sha256"/>
        <DigestValue>M18bJz2cM/4lakoiDLN7yGGd7HMDzEalIQf0HMmqCWA=</DigestValue>
      </Reference>
      <Reference URI="/xl/worksheets/sheet6.xml?ContentType=application/vnd.openxmlformats-officedocument.spreadsheetml.worksheet+xml">
        <DigestMethod Algorithm="http://www.w3.org/2001/04/xmlenc#sha256"/>
        <DigestValue>hbvByLrs1akKAP5kMPUqGPg/X8ZdaLR+mfE1zagZ6KU=</DigestValue>
      </Reference>
      <Reference URI="/xl/worksheets/sheet7.xml?ContentType=application/vnd.openxmlformats-officedocument.spreadsheetml.worksheet+xml">
        <DigestMethod Algorithm="http://www.w3.org/2001/04/xmlenc#sha256"/>
        <DigestValue>3YELyXbDNeL1gatiBveMrcvOegr8hSweO0vp6JG0S+w=</DigestValue>
      </Reference>
      <Reference URI="/xl/worksheets/sheet8.xml?ContentType=application/vnd.openxmlformats-officedocument.spreadsheetml.worksheet+xml">
        <DigestMethod Algorithm="http://www.w3.org/2001/04/xmlenc#sha256"/>
        <DigestValue>JIDSt2E1bMlQWMNucMTDGrlxL7sxpR4UWOp6vT6BdNQ=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{68A0A822-EAD4-4177-A566-69474C593A82}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2023-04-03T16:22:47Z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776QOAAAAEwAAAAAAAABIAAAAAAAAAMwuEnj6fwAAkPMuePp/AAAAMxJ4+n8AAAEAAAAAAAAAWFgSePp/AAAAAAL3+n8AAAAAAAAAAAAAAAAAAAAAAABQu++kDgAAANA7bY5MAQAA2+Db9Pp/AACAvO+kDgAAABm976Q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XupA4AAAAAAQAAAAAAAIg+//T6fwAAAAAAAAAAAAAJAAAAAAAAAIhBZ5xMAQAASMGBd/p/AAAAAAAAAAAAAAAAAAAAAAAAdADV+G6yAABoJ+6kDgAAAAAAAAAAAAAAkCaBnEwBAADQO22OTAEAAJAo7qQAAAAAAAAAAAAAAAAHAAAAAAAAAEjVS5xMAQAAzCfupA4AAAAJKO6kDgAAAHHN1/T6fwAAAQAAAEwBAABAK+6kAAAAADF5YxF72QAAAAAAAAAAAADQO22OTAEAANvg2/T6fwAAcCfupA4AAAAJKO6kDgAAACD9gJxM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pNqnTAEAABCk2qcCAAAAiD7/9Pp/AAAAAAAAAAAAAJnranb6fwAAAAAAAPp/AAAAAAAAAAAAAAAAAAAAAAAAAAAAAAAAAAA0DdX4brIAAAAAAAAAAAAAEKTap0wBAADg////AAAAANA7bY5MAQAAaC3upAAAAAAAAAAAAAAAAAYAAAAAAAAAIAAAAAAAAACMLO6kDgAAAMks7qQOAAAAcc3X9Pp/AAAwMe6kDgAAAAAAAAAAAAAAAOxDoEwBAAC4YfR2+n8AANA7bY5MAQAA2+Db9Pp/AAAwLO6kDgAAAMks7qQOAAAAkJmvn0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hTl//////+8MgAAAAABBOAGNLJUAQAAlRI7//////+hZvVTTNUAAMgIXJxMAQAAKITvpA4AAADAz/qnTAEAADCC76QOAAAA4AY0sgAAAADAz/qnTAEAAKzvB/X6fwAAAAAAAAAAAADb4Nv0+n8AAGCC76QOAAAAZAAAAAAAAAAIAPiWT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776QOAAAAEwAAAAAAAABIAAAAAAAAAMwuEnj6fwAAkPMuePp/AAAAMxJ4+n8AAAEAAAAAAAAAWFgSePp/AAAAAAL3+n8AAAAAAAAAAAAAAAAAAAAAAABQu++kDgAAANA7bY5MAQAA2+Db9Pp/AACAvO+kDgAAABm976Q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Je6kDgAAAAABAAAAAAAAiD7/9Pp/AAAAAAAAAAAAAAkAAAAAAAAAiEFnnEwBAABIwYF3+n8AAAAAAAAAAAAAAAAAAAAAAAB0ANX4brIAAGgn7qQOAAAAAAAAAAAAAACQJoGcTAEAANA7bY5MAQAAkCjupAAAAAAAAAAAAAAAAAcAAAAAAAAASNVLnEwBAADMJ+6kDgAAAAko7qQOAAAAcc3X9Pp/AAABAAAATAEAAEAr7qQAAAAAMXljEXvZAAAAAAAAAAAAANA7bY5MAQAA2+Db9Pp/AABwJ+6kDgAAAAko7qQOAAAAIP2AnE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k2qdMAQAAEKTapwIAAACIPv/0+n8AAAAAAAAAAAAAmetqdvp/AAAAAAAA+n8AAAAAAAAAAAAAAAAAAAAAAAAAAAAAAAAAADQN1fhusgAAAAAAAAAAAAAQpNqnTAEAAOD///8AAAAA0DttjkwBAABoLe6kAAAAAAAAAAAAAAAABgAAAAAAAAAgAAAAAAAAAIws7qQOAAAAySzupA4AAABxzdf0+n8AADAx7qQOAAAAAAAAAAAAAAAA7EOgTAEAALhh9Hb6fwAA0DttjkwBAADb4Nv0+n8AADAs7qQOAAAAySzupA4AAACQma+f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PvpA4AAAAAAAAAAAAAAAAAAAAAAAAAAAAAAAAAAADgg3mpTAEAAAgAAAAAAAAAgXwI9fp/AAAQajepTAEAAAAAAAAAAAAAAQAAAAAAAAAAABaMTAEAAAEAAABMAQAA48AA7fp/AAALEx///////7wyAAAAAAEE4AY0slQBAACVEjv//////6Fm9VNM1QAAyAhcnEwBAAAohO+kDgAAAMDP+qdMAQAAMILvpA4AAADgBjSyAAAAAMDP+qdMAQAArO8H9fp/AAAAAAAAAAAAANvg2/T6fwAAYILvpA4AAABkAAAAAAAAAAgAFZdM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2023-03-17T06:06:01Z</cp:lastPrinted>
  <dcterms:created xsi:type="dcterms:W3CDTF">1996-10-14T23:33:28Z</dcterms:created>
  <dcterms:modified xsi:type="dcterms:W3CDTF">2023-03-21T08:52:12Z</dcterms:modified>
</cp:coreProperties>
</file>